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05" windowWidth="15195" windowHeight="7935" tabRatio="705" activeTab="1"/>
  </bookViews>
  <sheets>
    <sheet name="Instructivo" sheetId="7" r:id="rId1"/>
    <sheet name="Gastos Mensuales Acumulados" sheetId="1" r:id="rId2"/>
    <sheet name="LISTA" sheetId="10" state="hidden" r:id="rId3"/>
    <sheet name="Detalle Proyectos de Inversión" sheetId="9" state="hidden" r:id="rId4"/>
    <sheet name="RESUMEN" sheetId="8" state="hidden" r:id="rId5"/>
    <sheet name="Hoja1" sheetId="11" state="hidden" r:id="rId6"/>
  </sheets>
  <definedNames>
    <definedName name="LBUSCAR">LISTA!$A$2:$B$347</definedName>
    <definedName name="LCODE">LISTA!$B$2:$B$347</definedName>
    <definedName name="LComuna">LISTA!$A$2:$A$347</definedName>
    <definedName name="LMES">LISTA!$C$2:$C$14</definedName>
  </definedNames>
  <calcPr calcId="124519"/>
</workbook>
</file>

<file path=xl/calcChain.xml><?xml version="1.0" encoding="utf-8"?>
<calcChain xmlns="http://schemas.openxmlformats.org/spreadsheetml/2006/main">
  <c r="Y5" i="8"/>
  <c r="Y4"/>
  <c r="Y3"/>
  <c r="Y2"/>
  <c r="H35" i="1"/>
  <c r="I35"/>
  <c r="J35"/>
  <c r="G35"/>
  <c r="H7"/>
  <c r="D2" i="8"/>
  <c r="C2"/>
  <c r="H6" i="1" s="1"/>
  <c r="D3" i="8"/>
  <c r="C3" s="1"/>
  <c r="D4"/>
  <c r="C4" s="1"/>
  <c r="D5"/>
  <c r="C5" s="1"/>
  <c r="H4" i="1"/>
  <c r="J17"/>
  <c r="J65"/>
  <c r="C3" i="9"/>
  <c r="C2"/>
  <c r="O8"/>
  <c r="O9"/>
  <c r="S9"/>
  <c r="O10"/>
  <c r="O11"/>
  <c r="O12"/>
  <c r="O13"/>
  <c r="S13"/>
  <c r="O14"/>
  <c r="O15"/>
  <c r="O16"/>
  <c r="O17"/>
  <c r="O18"/>
  <c r="O19"/>
  <c r="O20"/>
  <c r="O21"/>
  <c r="O22"/>
  <c r="O23"/>
  <c r="O24"/>
  <c r="O25"/>
  <c r="S25"/>
  <c r="O26"/>
  <c r="O27"/>
  <c r="O28"/>
  <c r="O29"/>
  <c r="O30"/>
  <c r="O31"/>
  <c r="O32"/>
  <c r="F8"/>
  <c r="F9"/>
  <c r="F10"/>
  <c r="F11"/>
  <c r="F12"/>
  <c r="F13"/>
  <c r="F14"/>
  <c r="F15"/>
  <c r="F16"/>
  <c r="F17"/>
  <c r="F18"/>
  <c r="S18"/>
  <c r="F19"/>
  <c r="F20"/>
  <c r="F21"/>
  <c r="S21"/>
  <c r="F22"/>
  <c r="F23"/>
  <c r="F24"/>
  <c r="F25"/>
  <c r="F26"/>
  <c r="F27"/>
  <c r="F28"/>
  <c r="F29"/>
  <c r="F30"/>
  <c r="S30"/>
  <c r="F31"/>
  <c r="F32"/>
  <c r="C8"/>
  <c r="S8"/>
  <c r="C9"/>
  <c r="C10"/>
  <c r="S10"/>
  <c r="C11"/>
  <c r="S11"/>
  <c r="C12"/>
  <c r="S12"/>
  <c r="C13"/>
  <c r="C14"/>
  <c r="S14"/>
  <c r="C15"/>
  <c r="S15"/>
  <c r="C16"/>
  <c r="S16"/>
  <c r="C17"/>
  <c r="S17"/>
  <c r="C18"/>
  <c r="C19"/>
  <c r="S19"/>
  <c r="C20"/>
  <c r="S20"/>
  <c r="C21"/>
  <c r="C22"/>
  <c r="S22"/>
  <c r="C23"/>
  <c r="S23"/>
  <c r="C24"/>
  <c r="S24"/>
  <c r="C25"/>
  <c r="C26"/>
  <c r="S26"/>
  <c r="C27"/>
  <c r="S27"/>
  <c r="C28"/>
  <c r="S28"/>
  <c r="C29"/>
  <c r="S29"/>
  <c r="C30"/>
  <c r="C31"/>
  <c r="S31"/>
  <c r="C32"/>
  <c r="S32"/>
  <c r="O7"/>
  <c r="S7"/>
  <c r="F7"/>
  <c r="C7"/>
  <c r="BD5" i="8"/>
  <c r="BC5"/>
  <c r="BB5"/>
  <c r="BD4"/>
  <c r="BC4"/>
  <c r="BB4"/>
  <c r="BD3"/>
  <c r="BC3"/>
  <c r="BB3"/>
  <c r="BD2"/>
  <c r="BC2"/>
  <c r="BB2"/>
  <c r="H65" i="1"/>
  <c r="I65"/>
  <c r="BA4" i="8"/>
  <c r="BX3"/>
  <c r="BY3"/>
  <c r="BZ3"/>
  <c r="BX4"/>
  <c r="BY4"/>
  <c r="BZ4"/>
  <c r="BX5"/>
  <c r="BY5"/>
  <c r="BZ5"/>
  <c r="BZ2"/>
  <c r="BY2"/>
  <c r="BX2"/>
  <c r="BZ1"/>
  <c r="BY1"/>
  <c r="BX1"/>
  <c r="G6" i="1"/>
  <c r="G4"/>
  <c r="B5" i="8"/>
  <c r="B4"/>
  <c r="B3"/>
  <c r="B2"/>
  <c r="G17" i="1"/>
  <c r="E2" i="8"/>
  <c r="F5"/>
  <c r="G5"/>
  <c r="H5"/>
  <c r="I5"/>
  <c r="J22" i="1"/>
  <c r="J87"/>
  <c r="BW5" i="8"/>
  <c r="K5"/>
  <c r="L5"/>
  <c r="M5"/>
  <c r="N5"/>
  <c r="O5"/>
  <c r="P5"/>
  <c r="Q5"/>
  <c r="R5"/>
  <c r="S5"/>
  <c r="T5"/>
  <c r="U5"/>
  <c r="V5"/>
  <c r="W5"/>
  <c r="X5"/>
  <c r="J38" i="1"/>
  <c r="Z5" i="8"/>
  <c r="AA5"/>
  <c r="AB5"/>
  <c r="AC5"/>
  <c r="AD5"/>
  <c r="AE5"/>
  <c r="AF5"/>
  <c r="J45" i="1"/>
  <c r="AG5" i="8"/>
  <c r="AH5"/>
  <c r="J47" i="1"/>
  <c r="AI5" i="8"/>
  <c r="AJ5"/>
  <c r="AK5"/>
  <c r="AL5"/>
  <c r="J51" i="1"/>
  <c r="AM5" i="8"/>
  <c r="AN5"/>
  <c r="AO5"/>
  <c r="AP5"/>
  <c r="AQ5"/>
  <c r="AR5"/>
  <c r="AS5"/>
  <c r="AT5"/>
  <c r="AU5"/>
  <c r="J60" i="1"/>
  <c r="AV5" i="8"/>
  <c r="AW5"/>
  <c r="AX5"/>
  <c r="AY5"/>
  <c r="AZ5"/>
  <c r="BA5"/>
  <c r="J69" i="1"/>
  <c r="BE5" i="8"/>
  <c r="BF5"/>
  <c r="BG5"/>
  <c r="BH5"/>
  <c r="BI5"/>
  <c r="J74" i="1"/>
  <c r="BJ5" i="8"/>
  <c r="BK5"/>
  <c r="BL5"/>
  <c r="BM5"/>
  <c r="BN5"/>
  <c r="BO5"/>
  <c r="BP5"/>
  <c r="J81" i="1"/>
  <c r="BQ5" i="8"/>
  <c r="BR5"/>
  <c r="BS5"/>
  <c r="BT5"/>
  <c r="BU5"/>
  <c r="BV5"/>
  <c r="I17" i="1"/>
  <c r="F4" i="8"/>
  <c r="G4"/>
  <c r="H4"/>
  <c r="I4"/>
  <c r="I22" i="1"/>
  <c r="J4" i="8" s="1"/>
  <c r="K4"/>
  <c r="L4"/>
  <c r="M4"/>
  <c r="N4"/>
  <c r="O4"/>
  <c r="P4"/>
  <c r="Q4"/>
  <c r="R4"/>
  <c r="S4"/>
  <c r="T4"/>
  <c r="U4"/>
  <c r="V4"/>
  <c r="W4"/>
  <c r="X4"/>
  <c r="I38" i="1"/>
  <c r="Z4" i="8"/>
  <c r="AA4"/>
  <c r="AB4"/>
  <c r="AC4"/>
  <c r="AD4"/>
  <c r="AE4"/>
  <c r="AF4"/>
  <c r="I45" i="1"/>
  <c r="AG4" i="8"/>
  <c r="AH4"/>
  <c r="I47" i="1"/>
  <c r="AI4" i="8" s="1"/>
  <c r="AJ4"/>
  <c r="AK4"/>
  <c r="AL4"/>
  <c r="I51" i="1"/>
  <c r="AM4" i="8" s="1"/>
  <c r="AN4"/>
  <c r="AO4"/>
  <c r="AP4"/>
  <c r="AQ4"/>
  <c r="AR4"/>
  <c r="AS4"/>
  <c r="AT4"/>
  <c r="AU4"/>
  <c r="I60" i="1"/>
  <c r="AV4" i="8"/>
  <c r="AW4"/>
  <c r="AX4"/>
  <c r="AY4"/>
  <c r="AZ4"/>
  <c r="I69" i="1"/>
  <c r="BE4" i="8"/>
  <c r="BF4"/>
  <c r="BG4"/>
  <c r="BH4"/>
  <c r="BI4"/>
  <c r="I74" i="1"/>
  <c r="BJ4" i="8"/>
  <c r="BK4"/>
  <c r="BL4"/>
  <c r="BM4"/>
  <c r="BN4"/>
  <c r="BO4"/>
  <c r="BP4"/>
  <c r="I81" i="1"/>
  <c r="BQ4" i="8" s="1"/>
  <c r="BR4"/>
  <c r="BS4"/>
  <c r="BT4"/>
  <c r="BU4"/>
  <c r="BV4"/>
  <c r="H17" i="1"/>
  <c r="E3" i="8"/>
  <c r="F3"/>
  <c r="G3"/>
  <c r="H3"/>
  <c r="I3"/>
  <c r="H22" i="1"/>
  <c r="J3" i="8"/>
  <c r="K3"/>
  <c r="L3"/>
  <c r="M3"/>
  <c r="N3"/>
  <c r="O3"/>
  <c r="P3"/>
  <c r="Q3"/>
  <c r="R3"/>
  <c r="S3"/>
  <c r="T3"/>
  <c r="U3"/>
  <c r="V3"/>
  <c r="W3"/>
  <c r="X3"/>
  <c r="H38" i="1"/>
  <c r="Z3" i="8"/>
  <c r="AA3"/>
  <c r="AB3"/>
  <c r="AC3"/>
  <c r="AD3"/>
  <c r="AE3"/>
  <c r="AF3"/>
  <c r="H45" i="1"/>
  <c r="AG3" i="8"/>
  <c r="AH3"/>
  <c r="H47" i="1"/>
  <c r="AI3" i="8"/>
  <c r="AJ3"/>
  <c r="AK3"/>
  <c r="AL3"/>
  <c r="H51" i="1"/>
  <c r="AM3" i="8"/>
  <c r="AN3"/>
  <c r="AO3"/>
  <c r="AP3"/>
  <c r="AQ3"/>
  <c r="AR3"/>
  <c r="AS3"/>
  <c r="AT3"/>
  <c r="AU3"/>
  <c r="H60" i="1"/>
  <c r="AV3" i="8"/>
  <c r="AW3"/>
  <c r="AX3"/>
  <c r="AY3"/>
  <c r="AZ3"/>
  <c r="BA3"/>
  <c r="H69" i="1"/>
  <c r="BE3" i="8"/>
  <c r="BF3"/>
  <c r="BG3"/>
  <c r="BH3"/>
  <c r="BI3"/>
  <c r="H74" i="1"/>
  <c r="BJ3" i="8"/>
  <c r="BK3"/>
  <c r="BL3"/>
  <c r="BM3"/>
  <c r="BN3"/>
  <c r="BO3"/>
  <c r="BP3"/>
  <c r="H81" i="1"/>
  <c r="BQ3" i="8"/>
  <c r="BR3"/>
  <c r="BS3"/>
  <c r="BT3"/>
  <c r="BU3"/>
  <c r="BV3"/>
  <c r="A5"/>
  <c r="A4"/>
  <c r="A3"/>
  <c r="A2"/>
  <c r="F2"/>
  <c r="G2"/>
  <c r="H2"/>
  <c r="I2"/>
  <c r="G22" i="1"/>
  <c r="J2" i="8"/>
  <c r="G38" i="1"/>
  <c r="G51"/>
  <c r="G65"/>
  <c r="BA2" i="8"/>
  <c r="G81" i="1"/>
  <c r="BQ2" i="8"/>
  <c r="K2"/>
  <c r="L2"/>
  <c r="M2"/>
  <c r="N2"/>
  <c r="O2"/>
  <c r="P2"/>
  <c r="Q2"/>
  <c r="R2"/>
  <c r="S2"/>
  <c r="T2"/>
  <c r="U2"/>
  <c r="V2"/>
  <c r="W2"/>
  <c r="X2"/>
  <c r="Z2"/>
  <c r="AA2"/>
  <c r="AB2"/>
  <c r="AC2"/>
  <c r="AD2"/>
  <c r="AE2"/>
  <c r="AF2"/>
  <c r="G45" i="1"/>
  <c r="AG2" i="8"/>
  <c r="G47" i="1"/>
  <c r="G60"/>
  <c r="G74"/>
  <c r="G87"/>
  <c r="BW2" i="8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G69" i="1"/>
  <c r="BE2" i="8"/>
  <c r="BF2"/>
  <c r="BG2"/>
  <c r="BH2"/>
  <c r="BI2"/>
  <c r="BJ2"/>
  <c r="BK2"/>
  <c r="BL2"/>
  <c r="BM2"/>
  <c r="BN2"/>
  <c r="BO2"/>
  <c r="BP2"/>
  <c r="BR2"/>
  <c r="BS2"/>
  <c r="BT2"/>
  <c r="BU2"/>
  <c r="BV2"/>
  <c r="E4"/>
  <c r="E5"/>
  <c r="J5"/>
  <c r="I87" i="1"/>
  <c r="BW4" i="8" s="1"/>
  <c r="H87" i="1"/>
  <c r="BW3" i="8"/>
</calcChain>
</file>

<file path=xl/sharedStrings.xml><?xml version="1.0" encoding="utf-8"?>
<sst xmlns="http://schemas.openxmlformats.org/spreadsheetml/2006/main" count="2218" uniqueCount="1206">
  <si>
    <t>Subt.</t>
  </si>
  <si>
    <t>Item</t>
  </si>
  <si>
    <t>Asig.</t>
  </si>
  <si>
    <t>Sub.</t>
  </si>
  <si>
    <t>Denominación</t>
  </si>
  <si>
    <t>21</t>
  </si>
  <si>
    <t>00</t>
  </si>
  <si>
    <t>000</t>
  </si>
  <si>
    <t>GASTOS EN PERSONAL</t>
  </si>
  <si>
    <t>01</t>
  </si>
  <si>
    <t>PERSONAL DE PLANTA</t>
  </si>
  <si>
    <t>02</t>
  </si>
  <si>
    <t>PERSONAL A CONTRATA</t>
  </si>
  <si>
    <t>03</t>
  </si>
  <si>
    <t>OTRAS REMUNERACIONES</t>
  </si>
  <si>
    <t>04</t>
  </si>
  <si>
    <t>OTROS GASTOS EN PERSONAL</t>
  </si>
  <si>
    <t>22</t>
  </si>
  <si>
    <t>BIENES Y SERVICIOS DE CONSUMO</t>
  </si>
  <si>
    <t>ALIMENTOS Y BEBIDAS</t>
  </si>
  <si>
    <t>TEXTILES, VESTUARIO Y CALZADOS</t>
  </si>
  <si>
    <t>COMBUSTIBLES Y LUBRICANTES</t>
  </si>
  <si>
    <t>MATERIALES DE USO O CONSUMO</t>
  </si>
  <si>
    <t>05</t>
  </si>
  <si>
    <t>SERVICIOS BÁSICOS</t>
  </si>
  <si>
    <t>06</t>
  </si>
  <si>
    <t>MANTENIMIENTO Y REPARACIONES</t>
  </si>
  <si>
    <t>07</t>
  </si>
  <si>
    <t>PUBLICIDAD Y DIFUSIÓN</t>
  </si>
  <si>
    <t>08</t>
  </si>
  <si>
    <t>SERVICIOS GENERALES</t>
  </si>
  <si>
    <t>09</t>
  </si>
  <si>
    <t>ARRIENDOS</t>
  </si>
  <si>
    <t>10</t>
  </si>
  <si>
    <t>SERVICIOS FINANCIEROS Y DE SEGUROS</t>
  </si>
  <si>
    <t>11</t>
  </si>
  <si>
    <t>SERVICIOS TÉCNICOS Y PROFESIONALES</t>
  </si>
  <si>
    <t>12</t>
  </si>
  <si>
    <t>OTROS GASTOS EN BIENES Y SERVICIOS DE CONSUMO</t>
  </si>
  <si>
    <t>PRESTACIONES DE SEGURIDAD SOCIAL</t>
  </si>
  <si>
    <t>PRESTACIONES PREVISIONALES</t>
  </si>
  <si>
    <t>TRANSFERENCIAS CORRIENTES</t>
  </si>
  <si>
    <t>AL SECTOR PRIVADO</t>
  </si>
  <si>
    <t>A OTRAS ENTIDADES PÚBLICAS</t>
  </si>
  <si>
    <t>A EMPRESAS PÚBLICAS NO FINANCIERAS</t>
  </si>
  <si>
    <t>A EMPRESAS PÚBLICAS FINANCIERAS</t>
  </si>
  <si>
    <t>A GOBIERNOS EXTRANJEROS</t>
  </si>
  <si>
    <t>A ORGANISMOS INTERNACIONALES</t>
  </si>
  <si>
    <t>ÍNTEGROS AL FISCO</t>
  </si>
  <si>
    <t>IMPUESTOS</t>
  </si>
  <si>
    <t>OTROS GASTOS CORRIENTES</t>
  </si>
  <si>
    <t>DEVOLUCIONES</t>
  </si>
  <si>
    <t>COMPENSACIÓN POR DAÑOS A TERCEROS Y/O A LA PROPIEDAD</t>
  </si>
  <si>
    <t>APLICACIÓN FONDOS DE TERCEROS</t>
  </si>
  <si>
    <t>ADQUISICIONES DE ACTIVOS NO FINANCIEROS</t>
  </si>
  <si>
    <t>TERRENOS</t>
  </si>
  <si>
    <t>EDIFICIOS</t>
  </si>
  <si>
    <t>VEHÍCULOS</t>
  </si>
  <si>
    <t>MOBILIARIO Y OTROS</t>
  </si>
  <si>
    <t>MAQUINARIAS Y EQUIPOS</t>
  </si>
  <si>
    <t>EQUIPOS INFORMÁTICOS</t>
  </si>
  <si>
    <t>PROGRAMAS INFORMÁTICOS</t>
  </si>
  <si>
    <t>99</t>
  </si>
  <si>
    <t>OTROS ACTIVOS NO FINANCIEROS</t>
  </si>
  <si>
    <t>COMPRA DE TÍTULOS Y VALORES</t>
  </si>
  <si>
    <t>COMPRA DE ACCIONES Y PARTICIPACIÓN DE CAPITAL</t>
  </si>
  <si>
    <t>OPERACIONES DE CAMBIO</t>
  </si>
  <si>
    <t>OTROS ACTIVOS FINANCIEROS</t>
  </si>
  <si>
    <t>INICIATIVAS DE INVERSIÓN</t>
  </si>
  <si>
    <t>ESTUDIOS BÁSICOS</t>
  </si>
  <si>
    <t>PROYECTOS</t>
  </si>
  <si>
    <t>PROGRAMAS DE INVERSIÓN</t>
  </si>
  <si>
    <t>PRÉSTAMOS</t>
  </si>
  <si>
    <t>HIPOTECARIOS</t>
  </si>
  <si>
    <t>POR ANTICIPOS A CONTRATISTAS</t>
  </si>
  <si>
    <t>POR ANTICIPOS POR CAMBIO DE RESIDENCIA</t>
  </si>
  <si>
    <t>POR VENTAS A PLAZO</t>
  </si>
  <si>
    <t>TRANSFERENCIAS DE CAPITAL</t>
  </si>
  <si>
    <t>AL SECTOR PRIVADOS</t>
  </si>
  <si>
    <t>SERVICIO DE LA DEUDA</t>
  </si>
  <si>
    <t>AMORTIZACIÓN DEUDA INTERNA</t>
  </si>
  <si>
    <t>INTERESES DEUDA INTERNA</t>
  </si>
  <si>
    <t>OTROS GASTOS FINANCIAMIENTO DEUDA INTERNA</t>
  </si>
  <si>
    <t>DEUDA FLOTANTE</t>
  </si>
  <si>
    <t>SALDO FINAL DE CAJA</t>
  </si>
  <si>
    <t>TOTAL GASTOS</t>
  </si>
  <si>
    <t xml:space="preserve">ALGARROBO                                         </t>
  </si>
  <si>
    <t>ENERO</t>
  </si>
  <si>
    <t>ALHUE</t>
  </si>
  <si>
    <t>FEBRERO</t>
  </si>
  <si>
    <t>ALTO BIOBIO</t>
  </si>
  <si>
    <t>MARZO</t>
  </si>
  <si>
    <t>ALTO DEL CARMEN</t>
  </si>
  <si>
    <t>ABRIL</t>
  </si>
  <si>
    <t>ALTO HOSPICIO</t>
  </si>
  <si>
    <t>MAYO</t>
  </si>
  <si>
    <t xml:space="preserve">ANCUD                                             </t>
  </si>
  <si>
    <t>JUNIO</t>
  </si>
  <si>
    <t xml:space="preserve">ANDACOLLO                                         </t>
  </si>
  <si>
    <t>JULIO</t>
  </si>
  <si>
    <t xml:space="preserve">ANGOL                                             </t>
  </si>
  <si>
    <t>AGOSTO</t>
  </si>
  <si>
    <t xml:space="preserve">ANTOFAGASTA                                       </t>
  </si>
  <si>
    <t>SEPTIEMBRE</t>
  </si>
  <si>
    <t>ANTUCO</t>
  </si>
  <si>
    <t>OCTUBRE</t>
  </si>
  <si>
    <t>ARAUCO</t>
  </si>
  <si>
    <t>NOVIEMBRE</t>
  </si>
  <si>
    <t xml:space="preserve">ARICA                                             </t>
  </si>
  <si>
    <t>DICIEMBRE</t>
  </si>
  <si>
    <t xml:space="preserve">AYSEN                                             </t>
  </si>
  <si>
    <t>BUIN</t>
  </si>
  <si>
    <t>BULNES</t>
  </si>
  <si>
    <t xml:space="preserve">CABILDO                                           </t>
  </si>
  <si>
    <t>CABO DE HORNOS</t>
  </si>
  <si>
    <t>CABRERO</t>
  </si>
  <si>
    <t>CALAMA</t>
  </si>
  <si>
    <t xml:space="preserve">CALBUCO                                           </t>
  </si>
  <si>
    <t>CALDERA</t>
  </si>
  <si>
    <t xml:space="preserve">CALERA DE TANGO                                   </t>
  </si>
  <si>
    <t xml:space="preserve">CALLE LARGA                                       </t>
  </si>
  <si>
    <t xml:space="preserve">CAMARONES                                         </t>
  </si>
  <si>
    <t xml:space="preserve">CAMIÑA                                            </t>
  </si>
  <si>
    <t xml:space="preserve">CANELA                                            </t>
  </si>
  <si>
    <t>CAÑETE</t>
  </si>
  <si>
    <t xml:space="preserve">CARAHUE                                           </t>
  </si>
  <si>
    <t>CARTAGENA</t>
  </si>
  <si>
    <t xml:space="preserve">CASABLANCA                                        </t>
  </si>
  <si>
    <t xml:space="preserve">CASTRO                                            </t>
  </si>
  <si>
    <t xml:space="preserve">CATEMU                                            </t>
  </si>
  <si>
    <t xml:space="preserve">CAUQUENES                                         </t>
  </si>
  <si>
    <t xml:space="preserve">CERRILLOS                                         </t>
  </si>
  <si>
    <t xml:space="preserve">CERRO NAVIA                                       </t>
  </si>
  <si>
    <t xml:space="preserve">CHAITEN                                           </t>
  </si>
  <si>
    <t xml:space="preserve">CHANCO                                            </t>
  </si>
  <si>
    <t>CHAÑARAL</t>
  </si>
  <si>
    <t>CHÉPICA</t>
  </si>
  <si>
    <t>CHIGUAYANTE</t>
  </si>
  <si>
    <t xml:space="preserve">CHILE CHICO                                       </t>
  </si>
  <si>
    <t>CHILLÁN</t>
  </si>
  <si>
    <t>CHILLÁN VIEJO</t>
  </si>
  <si>
    <t>CHIMBARONGO</t>
  </si>
  <si>
    <t>CHOLCHOL</t>
  </si>
  <si>
    <t xml:space="preserve">CHONCHI                                           </t>
  </si>
  <si>
    <t>CISNES</t>
  </si>
  <si>
    <t>COBQUECURA</t>
  </si>
  <si>
    <t xml:space="preserve">COCHAMO                                           </t>
  </si>
  <si>
    <t xml:space="preserve">COCHRANE                                          </t>
  </si>
  <si>
    <t>CODEGUA</t>
  </si>
  <si>
    <t>COELEMU</t>
  </si>
  <si>
    <t>COIHUECO</t>
  </si>
  <si>
    <t>COÍNCO</t>
  </si>
  <si>
    <t xml:space="preserve">COLBUN                                            </t>
  </si>
  <si>
    <t xml:space="preserve">COLCHANE                                          </t>
  </si>
  <si>
    <t xml:space="preserve">COLINA                                            </t>
  </si>
  <si>
    <t xml:space="preserve">COLLIPULLI                                        </t>
  </si>
  <si>
    <t>COLTAUCO</t>
  </si>
  <si>
    <t xml:space="preserve">COMBARBALA                                        </t>
  </si>
  <si>
    <t>CONCEPCIÓN</t>
  </si>
  <si>
    <t xml:space="preserve">CONCHALI                                          </t>
  </si>
  <si>
    <t xml:space="preserve">CONCON                                            </t>
  </si>
  <si>
    <t xml:space="preserve">CONSTITUCION                                      </t>
  </si>
  <si>
    <t>CONTULMO</t>
  </si>
  <si>
    <t>COPIAPÓ</t>
  </si>
  <si>
    <t xml:space="preserve">COQUIMBO                                          </t>
  </si>
  <si>
    <t>CORONEL</t>
  </si>
  <si>
    <t xml:space="preserve">CORRAL                                            </t>
  </si>
  <si>
    <t xml:space="preserve">COYHAIQUE                                         </t>
  </si>
  <si>
    <t xml:space="preserve">CUNCO                                             </t>
  </si>
  <si>
    <t xml:space="preserve">CURACAUTIN                                        </t>
  </si>
  <si>
    <t xml:space="preserve">CURACAVI                                          </t>
  </si>
  <si>
    <t xml:space="preserve">CURACO DE VELEZ                                   </t>
  </si>
  <si>
    <t>CURANILAHUE</t>
  </si>
  <si>
    <t xml:space="preserve">CURARREHUE                                        </t>
  </si>
  <si>
    <t xml:space="preserve">CUREPTO                                           </t>
  </si>
  <si>
    <t xml:space="preserve">CURICO                                            </t>
  </si>
  <si>
    <t xml:space="preserve">DALCAHUE                                          </t>
  </si>
  <si>
    <t>DIEGO DE ALMAGRO</t>
  </si>
  <si>
    <t>DOÑIHUE</t>
  </si>
  <si>
    <t xml:space="preserve">EL BOSQUE                                         </t>
  </si>
  <si>
    <t>EL CARMEN</t>
  </si>
  <si>
    <t xml:space="preserve">EL MONTE                                          </t>
  </si>
  <si>
    <t xml:space="preserve">EL QUISCO                                         </t>
  </si>
  <si>
    <t xml:space="preserve">EL TABO                                           </t>
  </si>
  <si>
    <t xml:space="preserve">EMPEDRADO                                         </t>
  </si>
  <si>
    <t xml:space="preserve">ERCILLA                                           </t>
  </si>
  <si>
    <t>ESTACION CENTRAL</t>
  </si>
  <si>
    <t>FLORIDA</t>
  </si>
  <si>
    <t xml:space="preserve">FREIRE                                            </t>
  </si>
  <si>
    <t>FREIRINA</t>
  </si>
  <si>
    <t xml:space="preserve">FRESIA                                            </t>
  </si>
  <si>
    <t xml:space="preserve">FRUTILLAR                                         </t>
  </si>
  <si>
    <t xml:space="preserve">FUTALEUFU                                         </t>
  </si>
  <si>
    <t xml:space="preserve">FUTRONO                                           </t>
  </si>
  <si>
    <t xml:space="preserve">GALVARINO                                         </t>
  </si>
  <si>
    <t>GENERAL LAGOS</t>
  </si>
  <si>
    <t xml:space="preserve">GORBEA                                            </t>
  </si>
  <si>
    <t>GRANEROS</t>
  </si>
  <si>
    <t xml:space="preserve">GUAITECAS                                         </t>
  </si>
  <si>
    <t xml:space="preserve">HIJUELAS                                          </t>
  </si>
  <si>
    <t xml:space="preserve">HUALAIHUE                                         </t>
  </si>
  <si>
    <t xml:space="preserve">HUALAÑE                                           </t>
  </si>
  <si>
    <t>HUALPEN</t>
  </si>
  <si>
    <t>HUALQUI</t>
  </si>
  <si>
    <t xml:space="preserve">HUARA                                             </t>
  </si>
  <si>
    <t>HUASCO</t>
  </si>
  <si>
    <t xml:space="preserve">HUECHURABA                                        </t>
  </si>
  <si>
    <t xml:space="preserve">ILLAPEL                                           </t>
  </si>
  <si>
    <t xml:space="preserve">INDEPENDENCIA                                     </t>
  </si>
  <si>
    <t xml:space="preserve">IQUIQUE                                           </t>
  </si>
  <si>
    <t xml:space="preserve">ISLA DE MAIPO                                     </t>
  </si>
  <si>
    <t xml:space="preserve">ISLA DE PASCUA                                    </t>
  </si>
  <si>
    <t xml:space="preserve">JUAN FERNANDEZ                                    </t>
  </si>
  <si>
    <t>LA CALERA</t>
  </si>
  <si>
    <t xml:space="preserve">LA CISTERNA                                       </t>
  </si>
  <si>
    <t xml:space="preserve">LA CRUZ                                           </t>
  </si>
  <si>
    <t>LA ESTRELLA</t>
  </si>
  <si>
    <t>LA FLORIDA</t>
  </si>
  <si>
    <t xml:space="preserve">LA GRANJA                                         </t>
  </si>
  <si>
    <t xml:space="preserve">LA HIGUERA                                        </t>
  </si>
  <si>
    <t xml:space="preserve">LA LIGUA                                          </t>
  </si>
  <si>
    <t xml:space="preserve">LA PINTANA                                        </t>
  </si>
  <si>
    <t xml:space="preserve">LA REINA                                          </t>
  </si>
  <si>
    <t xml:space="preserve">LA SERENA                                         </t>
  </si>
  <si>
    <t xml:space="preserve">LA UNION                                          </t>
  </si>
  <si>
    <t xml:space="preserve">LAGO RANCO                                        </t>
  </si>
  <si>
    <t xml:space="preserve">LAGO VERDE                                        </t>
  </si>
  <si>
    <t xml:space="preserve">LAGUNA BLANCA                                     </t>
  </si>
  <si>
    <t>LAJA</t>
  </si>
  <si>
    <t xml:space="preserve">LAMPA                                             </t>
  </si>
  <si>
    <t xml:space="preserve">LANCO                                             </t>
  </si>
  <si>
    <t>LAS CABRAS</t>
  </si>
  <si>
    <t>LAS CONDES</t>
  </si>
  <si>
    <t xml:space="preserve">LAUTARO                                           </t>
  </si>
  <si>
    <t>LEBU</t>
  </si>
  <si>
    <t xml:space="preserve">LICANTEN                                          </t>
  </si>
  <si>
    <t xml:space="preserve">LIMACHE                                           </t>
  </si>
  <si>
    <t xml:space="preserve">LINARES                                           </t>
  </si>
  <si>
    <t>LITUECHE</t>
  </si>
  <si>
    <t xml:space="preserve">LLAILLAY                                          </t>
  </si>
  <si>
    <t xml:space="preserve">LLANQUIHUE                                        </t>
  </si>
  <si>
    <t xml:space="preserve">LO BARNECHEA                                      </t>
  </si>
  <si>
    <t xml:space="preserve">LO ESPEJO                                         </t>
  </si>
  <si>
    <t xml:space="preserve">LO PRADO                                          </t>
  </si>
  <si>
    <t>LOLOL</t>
  </si>
  <si>
    <t>LONCOCHE</t>
  </si>
  <si>
    <t xml:space="preserve">LONGAVI                                           </t>
  </si>
  <si>
    <t xml:space="preserve">LONQUIMAY                                         </t>
  </si>
  <si>
    <t>LOS ALAMOS</t>
  </si>
  <si>
    <t xml:space="preserve">LOS ANDES                                         </t>
  </si>
  <si>
    <t>LOS ANGELES</t>
  </si>
  <si>
    <t>LOS LAGOS</t>
  </si>
  <si>
    <t xml:space="preserve">LOS MUERMOS                                       </t>
  </si>
  <si>
    <t xml:space="preserve">LOS SAUCES                                        </t>
  </si>
  <si>
    <t xml:space="preserve">LOS VILOS                                         </t>
  </si>
  <si>
    <t>LOTA</t>
  </si>
  <si>
    <t xml:space="preserve">LUMACO                                            </t>
  </si>
  <si>
    <t>MACHALÍ</t>
  </si>
  <si>
    <t xml:space="preserve">MACUL                                             </t>
  </si>
  <si>
    <t xml:space="preserve">MAFIL                                             </t>
  </si>
  <si>
    <t xml:space="preserve">MAIPU                                             </t>
  </si>
  <si>
    <t>MALLOA</t>
  </si>
  <si>
    <t>MARCHIHUE</t>
  </si>
  <si>
    <t xml:space="preserve">MARIA ELENA                                       </t>
  </si>
  <si>
    <t xml:space="preserve">MARIA PINTO                                       </t>
  </si>
  <si>
    <t xml:space="preserve">MAULE                                             </t>
  </si>
  <si>
    <t xml:space="preserve">MAULLIN                                           </t>
  </si>
  <si>
    <t>MEJILLONES</t>
  </si>
  <si>
    <t xml:space="preserve">MELIPEUCO                                         </t>
  </si>
  <si>
    <t xml:space="preserve">MELIPILLA                                         </t>
  </si>
  <si>
    <t xml:space="preserve">MOLINA                                            </t>
  </si>
  <si>
    <t xml:space="preserve">MONTE PATRIA                                      </t>
  </si>
  <si>
    <t>MOSTAZAL</t>
  </si>
  <si>
    <t>MULCHÉN</t>
  </si>
  <si>
    <t>NACIMIENTO</t>
  </si>
  <si>
    <t>NANCAGUA</t>
  </si>
  <si>
    <t>NAVIDAD</t>
  </si>
  <si>
    <t>NEGRETE</t>
  </si>
  <si>
    <t>NINHUE</t>
  </si>
  <si>
    <t xml:space="preserve">NOGALES                                           </t>
  </si>
  <si>
    <t xml:space="preserve">NUEVA IMPERIAL                                    </t>
  </si>
  <si>
    <t>ÑIQUÉN</t>
  </si>
  <si>
    <t xml:space="preserve">ÑUÑOA                                             </t>
  </si>
  <si>
    <t xml:space="preserve">O'HIGGINS                                         </t>
  </si>
  <si>
    <t>OLIVAR</t>
  </si>
  <si>
    <t xml:space="preserve">OLLAGUE                                           </t>
  </si>
  <si>
    <t xml:space="preserve">OLMUE                                             </t>
  </si>
  <si>
    <t xml:space="preserve">OSORNO                                            </t>
  </si>
  <si>
    <t xml:space="preserve">OVALLE                                            </t>
  </si>
  <si>
    <t xml:space="preserve">PADRE HURTADO                                     </t>
  </si>
  <si>
    <t xml:space="preserve">PADRE LAS CASAS                                   </t>
  </si>
  <si>
    <t xml:space="preserve">PAIHUANO                                          </t>
  </si>
  <si>
    <t xml:space="preserve">PAILLACO                                          </t>
  </si>
  <si>
    <t xml:space="preserve">PAINE                                             </t>
  </si>
  <si>
    <t xml:space="preserve">PALENA                                            </t>
  </si>
  <si>
    <t>PALMILLA</t>
  </si>
  <si>
    <t xml:space="preserve">PANGUIPULLI                                       </t>
  </si>
  <si>
    <t xml:space="preserve">PANQUEHUE                                         </t>
  </si>
  <si>
    <t xml:space="preserve">PAPUDO                                            </t>
  </si>
  <si>
    <t>PAREDONES</t>
  </si>
  <si>
    <t xml:space="preserve">PARRAL                                            </t>
  </si>
  <si>
    <t>PEDRO AGUIRRE CERDA</t>
  </si>
  <si>
    <t xml:space="preserve">PELARCO                                           </t>
  </si>
  <si>
    <t xml:space="preserve">PELLUHUE                                          </t>
  </si>
  <si>
    <t>PEMUCO</t>
  </si>
  <si>
    <t xml:space="preserve">PENCAHUE                                          </t>
  </si>
  <si>
    <t>PENCO</t>
  </si>
  <si>
    <t xml:space="preserve">PEÑAFLOR                                          </t>
  </si>
  <si>
    <t xml:space="preserve">PEÑALOLEN                                         </t>
  </si>
  <si>
    <t>PERALILLO</t>
  </si>
  <si>
    <t xml:space="preserve">PERQUENCO                                         </t>
  </si>
  <si>
    <t xml:space="preserve">PETORCA                                           </t>
  </si>
  <si>
    <t>PEUMO</t>
  </si>
  <si>
    <t xml:space="preserve">PICA                                              </t>
  </si>
  <si>
    <t>PICHIDEGUA</t>
  </si>
  <si>
    <t>PICHILEMU</t>
  </si>
  <si>
    <t>PINTO</t>
  </si>
  <si>
    <t xml:space="preserve">PIRQUE                                            </t>
  </si>
  <si>
    <t xml:space="preserve">PITRUFQUEN                                        </t>
  </si>
  <si>
    <t>PLACILLA</t>
  </si>
  <si>
    <t>PORTEZUELO</t>
  </si>
  <si>
    <t xml:space="preserve">PORVENIR                                          </t>
  </si>
  <si>
    <t xml:space="preserve">POZO ALMONTE                                      </t>
  </si>
  <si>
    <t xml:space="preserve">PRIMAVERA                                         </t>
  </si>
  <si>
    <t>PROVIDENCIA</t>
  </si>
  <si>
    <t xml:space="preserve">PUCHUNCAVI                                        </t>
  </si>
  <si>
    <t xml:space="preserve">PUCÓN                                             </t>
  </si>
  <si>
    <t xml:space="preserve">PUDAHUEL                                          </t>
  </si>
  <si>
    <t xml:space="preserve">PUENTE ALTO                                       </t>
  </si>
  <si>
    <t xml:space="preserve">PUERTO MONTT                                      </t>
  </si>
  <si>
    <t>PUERTO NATALES</t>
  </si>
  <si>
    <t xml:space="preserve">PUERTO OCTAY                                      </t>
  </si>
  <si>
    <t xml:space="preserve">PUERTO VARAS                                      </t>
  </si>
  <si>
    <t>PUMANQUE</t>
  </si>
  <si>
    <t xml:space="preserve">PUNITAQUI                                         </t>
  </si>
  <si>
    <t xml:space="preserve">PUNTA ARENAS                                      </t>
  </si>
  <si>
    <t xml:space="preserve">PUQUELDON                                         </t>
  </si>
  <si>
    <t xml:space="preserve">PUREN                                             </t>
  </si>
  <si>
    <t xml:space="preserve">PURRANQUE                                         </t>
  </si>
  <si>
    <t xml:space="preserve">PUTAENDO                                          </t>
  </si>
  <si>
    <t xml:space="preserve">PUTRE                                             </t>
  </si>
  <si>
    <t xml:space="preserve">PUYEHUE                                           </t>
  </si>
  <si>
    <t xml:space="preserve">QUEILEN                                           </t>
  </si>
  <si>
    <t xml:space="preserve">QUELLON                                           </t>
  </si>
  <si>
    <t xml:space="preserve">QUEMCHI                                           </t>
  </si>
  <si>
    <t>QUILACO</t>
  </si>
  <si>
    <t xml:space="preserve">QUILICURA                                         </t>
  </si>
  <si>
    <t>QUILLECO</t>
  </si>
  <si>
    <t>QUILLÓN</t>
  </si>
  <si>
    <t xml:space="preserve">QUILLOTA                                          </t>
  </si>
  <si>
    <t xml:space="preserve">QUILPUE                                           </t>
  </si>
  <si>
    <t xml:space="preserve">QUINCHAO                                          </t>
  </si>
  <si>
    <t>QUINTA DE TILCOCO</t>
  </si>
  <si>
    <t xml:space="preserve">QUINTA NORMAL                                     </t>
  </si>
  <si>
    <t xml:space="preserve">QUINTERO                                          </t>
  </si>
  <si>
    <t>QUIRIHUE</t>
  </si>
  <si>
    <t>RANCAGUA</t>
  </si>
  <si>
    <t>RÁNQUIL</t>
  </si>
  <si>
    <t xml:space="preserve">RAUCO                                             </t>
  </si>
  <si>
    <t xml:space="preserve">RECOLETA                                          </t>
  </si>
  <si>
    <t xml:space="preserve">RENAICO                                           </t>
  </si>
  <si>
    <t xml:space="preserve">RENCA                                             </t>
  </si>
  <si>
    <t>RENGO</t>
  </si>
  <si>
    <t>REQUÍNOA</t>
  </si>
  <si>
    <t xml:space="preserve">RETIRO                                            </t>
  </si>
  <si>
    <t xml:space="preserve">RINCONADA                                         </t>
  </si>
  <si>
    <t xml:space="preserve">RIO BUENO                                         </t>
  </si>
  <si>
    <t xml:space="preserve">RIO CLARO                                         </t>
  </si>
  <si>
    <t xml:space="preserve">RIO HURTADO                                       </t>
  </si>
  <si>
    <t xml:space="preserve">RIO IBAÑEZ                                        </t>
  </si>
  <si>
    <t xml:space="preserve">RIO NEGRO                                         </t>
  </si>
  <si>
    <t xml:space="preserve">RIO VERDE                                         </t>
  </si>
  <si>
    <t xml:space="preserve">ROMERAL                                           </t>
  </si>
  <si>
    <t>SAAVEDRA</t>
  </si>
  <si>
    <t xml:space="preserve">SAGRADA FAMILIA                                   </t>
  </si>
  <si>
    <t xml:space="preserve">SALAMANCA                                         </t>
  </si>
  <si>
    <t xml:space="preserve">SAN ANTONIO                                       </t>
  </si>
  <si>
    <t xml:space="preserve">SAN BERNARDO                                      </t>
  </si>
  <si>
    <t>SAN CARLOS</t>
  </si>
  <si>
    <t xml:space="preserve">SAN CLEMENTE                                      </t>
  </si>
  <si>
    <t xml:space="preserve">SAN ESTEBAN                                       </t>
  </si>
  <si>
    <t>SAN FABIÁN</t>
  </si>
  <si>
    <t xml:space="preserve">SAN FELIPE                                        </t>
  </si>
  <si>
    <t>SAN FERNANDO</t>
  </si>
  <si>
    <t xml:space="preserve">SAN GREGORIO                                      </t>
  </si>
  <si>
    <t>SAN IGNACIO</t>
  </si>
  <si>
    <t xml:space="preserve">SAN JAVIER                                        </t>
  </si>
  <si>
    <t xml:space="preserve">SAN JOAQUIN                                       </t>
  </si>
  <si>
    <t>SAN JOSE DE LA MARIQUINA</t>
  </si>
  <si>
    <t xml:space="preserve">SAN JOSE MAIPO                                    </t>
  </si>
  <si>
    <t xml:space="preserve">SAN JUAN DE LA COSTA                              </t>
  </si>
  <si>
    <t xml:space="preserve">SAN MIGUEL                                        </t>
  </si>
  <si>
    <t>SAN NICOLÁS</t>
  </si>
  <si>
    <t xml:space="preserve">SAN PABLO                                         </t>
  </si>
  <si>
    <t xml:space="preserve">SAN PEDRO                                         </t>
  </si>
  <si>
    <t>SAN PEDRO DE ATACAMA</t>
  </si>
  <si>
    <t>SAN PEDRO DE LA PAZ</t>
  </si>
  <si>
    <t xml:space="preserve">SAN RAFAEL                                        </t>
  </si>
  <si>
    <t xml:space="preserve">SAN RAMON                                         </t>
  </si>
  <si>
    <t>SAN ROSENDO</t>
  </si>
  <si>
    <t>SAN VICENTE</t>
  </si>
  <si>
    <t>SANTA BÁRBARA</t>
  </si>
  <si>
    <t>SANTA CRUZ</t>
  </si>
  <si>
    <t>SANTA JUANA</t>
  </si>
  <si>
    <t xml:space="preserve">SANTA MARIA                                       </t>
  </si>
  <si>
    <t xml:space="preserve">SANTIAGO                                          </t>
  </si>
  <si>
    <t xml:space="preserve">SANTO DOMINGO                                     </t>
  </si>
  <si>
    <t xml:space="preserve">SIERRA GORDA                                      </t>
  </si>
  <si>
    <t xml:space="preserve">TALAGANTE                                         </t>
  </si>
  <si>
    <t xml:space="preserve">TALCA                                             </t>
  </si>
  <si>
    <t>TALCAHUANO</t>
  </si>
  <si>
    <t xml:space="preserve">TALTAL                                            </t>
  </si>
  <si>
    <t xml:space="preserve">TEMUCO                                            </t>
  </si>
  <si>
    <t xml:space="preserve">TENO                                              </t>
  </si>
  <si>
    <t xml:space="preserve">TEODORO SCHMIDT                                   </t>
  </si>
  <si>
    <t>TIERRA AMARILLA</t>
  </si>
  <si>
    <t xml:space="preserve">TIL-TIL                                           </t>
  </si>
  <si>
    <t xml:space="preserve">TIMAUKEL                                          </t>
  </si>
  <si>
    <t>TIRÚA</t>
  </si>
  <si>
    <t xml:space="preserve">TOCOPILLA                                         </t>
  </si>
  <si>
    <t xml:space="preserve">TOLTEN                                            </t>
  </si>
  <si>
    <t>TOMÉ</t>
  </si>
  <si>
    <t xml:space="preserve">TORRES DE PAINE                                   </t>
  </si>
  <si>
    <t xml:space="preserve">TORTEL                                            </t>
  </si>
  <si>
    <t xml:space="preserve">TRAIGUEN                                          </t>
  </si>
  <si>
    <t>TREHUACO</t>
  </si>
  <si>
    <t>TUCAPEL</t>
  </si>
  <si>
    <t xml:space="preserve">VALDIVIA                                          </t>
  </si>
  <si>
    <t>VALLENAR</t>
  </si>
  <si>
    <t xml:space="preserve">VALPARAISO                                        </t>
  </si>
  <si>
    <t xml:space="preserve">VICHUQUEN                                         </t>
  </si>
  <si>
    <t xml:space="preserve">VICTORIA                                          </t>
  </si>
  <si>
    <t xml:space="preserve">VICUÑA                                            </t>
  </si>
  <si>
    <t xml:space="preserve">VILCUN                                            </t>
  </si>
  <si>
    <t xml:space="preserve">VILLA ALEGRE                                      </t>
  </si>
  <si>
    <t xml:space="preserve">VILLA ALEMANA                                     </t>
  </si>
  <si>
    <t xml:space="preserve">VILLARRICA                                        </t>
  </si>
  <si>
    <t xml:space="preserve">VIÑA DEL MAR                                      </t>
  </si>
  <si>
    <t xml:space="preserve">VITACURA                                          </t>
  </si>
  <si>
    <t xml:space="preserve">YERBAS BUENAS                                     </t>
  </si>
  <si>
    <t>YUMBEL</t>
  </si>
  <si>
    <t>YUNGAY</t>
  </si>
  <si>
    <t xml:space="preserve">ZAPALLAR                                          </t>
  </si>
  <si>
    <t>MUNICIPAL</t>
  </si>
  <si>
    <t>SALUD</t>
  </si>
  <si>
    <t>EDUCACION</t>
  </si>
  <si>
    <t>CEMENTERIO</t>
  </si>
  <si>
    <t xml:space="preserve">  Nombre del Responsable</t>
  </si>
  <si>
    <t xml:space="preserve"> Cargo</t>
  </si>
  <si>
    <t xml:space="preserve">  Teléfono</t>
  </si>
  <si>
    <t xml:space="preserve">  ILUSTRE MUNICIPALIDAD DE          </t>
  </si>
  <si>
    <t>Comuna</t>
  </si>
  <si>
    <t>01101</t>
  </si>
  <si>
    <t>Iquique</t>
  </si>
  <si>
    <t>01402</t>
  </si>
  <si>
    <t>Camiña</t>
  </si>
  <si>
    <t>01403</t>
  </si>
  <si>
    <t>Colchane</t>
  </si>
  <si>
    <t>01404</t>
  </si>
  <si>
    <t>Huara</t>
  </si>
  <si>
    <t>01405</t>
  </si>
  <si>
    <t>Pica</t>
  </si>
  <si>
    <t>01401</t>
  </si>
  <si>
    <t>Pozo Almonte</t>
  </si>
  <si>
    <t>01107</t>
  </si>
  <si>
    <t>Alto Hospicio</t>
  </si>
  <si>
    <t>15101</t>
  </si>
  <si>
    <t>Arica</t>
  </si>
  <si>
    <t>15102</t>
  </si>
  <si>
    <t>Camarones</t>
  </si>
  <si>
    <t>15201</t>
  </si>
  <si>
    <t>Putre</t>
  </si>
  <si>
    <t>15202</t>
  </si>
  <si>
    <t>General Lagos</t>
  </si>
  <si>
    <t>02101</t>
  </si>
  <si>
    <t>Antofagasta</t>
  </si>
  <si>
    <t>02102</t>
  </si>
  <si>
    <t>Mejillones</t>
  </si>
  <si>
    <t>02103</t>
  </si>
  <si>
    <t>Sierra Gorda</t>
  </si>
  <si>
    <t>02104</t>
  </si>
  <si>
    <t>Taltal</t>
  </si>
  <si>
    <t>02201</t>
  </si>
  <si>
    <t>Calama</t>
  </si>
  <si>
    <t>02202</t>
  </si>
  <si>
    <t>Ollague</t>
  </si>
  <si>
    <t>02203</t>
  </si>
  <si>
    <t>San Pedro de Atacama</t>
  </si>
  <si>
    <t>02301</t>
  </si>
  <si>
    <t>Tocopilla</t>
  </si>
  <si>
    <t>02302</t>
  </si>
  <si>
    <t>María Elena</t>
  </si>
  <si>
    <t>03101</t>
  </si>
  <si>
    <t>Copiapó</t>
  </si>
  <si>
    <t>03102</t>
  </si>
  <si>
    <t>Caldera</t>
  </si>
  <si>
    <t>03103</t>
  </si>
  <si>
    <t>Tierra Amarilla</t>
  </si>
  <si>
    <t>03201</t>
  </si>
  <si>
    <t>Chañaral</t>
  </si>
  <si>
    <t>03202</t>
  </si>
  <si>
    <t>Diego de Almagro</t>
  </si>
  <si>
    <t>03301</t>
  </si>
  <si>
    <t>Vallenar</t>
  </si>
  <si>
    <t>03302</t>
  </si>
  <si>
    <t>Alto del Carmen</t>
  </si>
  <si>
    <t>03303</t>
  </si>
  <si>
    <t>Freirina</t>
  </si>
  <si>
    <t>03304</t>
  </si>
  <si>
    <t>Huasco</t>
  </si>
  <si>
    <t>04101</t>
  </si>
  <si>
    <t>La Serena</t>
  </si>
  <si>
    <t>04102</t>
  </si>
  <si>
    <t>Coquimbo</t>
  </si>
  <si>
    <t>04103</t>
  </si>
  <si>
    <t>Andacollo</t>
  </si>
  <si>
    <t>04104</t>
  </si>
  <si>
    <t>La Higuera</t>
  </si>
  <si>
    <t>04105</t>
  </si>
  <si>
    <t>Paihuano</t>
  </si>
  <si>
    <t>04106</t>
  </si>
  <si>
    <t>Vicuña</t>
  </si>
  <si>
    <t>04201</t>
  </si>
  <si>
    <t>Illapel</t>
  </si>
  <si>
    <t>04202</t>
  </si>
  <si>
    <t>Canela</t>
  </si>
  <si>
    <t>04203</t>
  </si>
  <si>
    <t>Los Vilos</t>
  </si>
  <si>
    <t>04204</t>
  </si>
  <si>
    <t>Salamanca</t>
  </si>
  <si>
    <t>04301</t>
  </si>
  <si>
    <t>Ovalle</t>
  </si>
  <si>
    <t>04302</t>
  </si>
  <si>
    <t>Combarbalá</t>
  </si>
  <si>
    <t>04303</t>
  </si>
  <si>
    <t>Monte Patria</t>
  </si>
  <si>
    <t>04304</t>
  </si>
  <si>
    <t>Punitaqui</t>
  </si>
  <si>
    <t>04305</t>
  </si>
  <si>
    <t>Río Hurtado</t>
  </si>
  <si>
    <t>05101</t>
  </si>
  <si>
    <t>Valparaíso</t>
  </si>
  <si>
    <t>05102</t>
  </si>
  <si>
    <t>Casablanca</t>
  </si>
  <si>
    <t>05103</t>
  </si>
  <si>
    <t>Concón</t>
  </si>
  <si>
    <t>05104</t>
  </si>
  <si>
    <t>Juan Fernández</t>
  </si>
  <si>
    <t>05105</t>
  </si>
  <si>
    <t>Puchuncaví</t>
  </si>
  <si>
    <t>05106</t>
  </si>
  <si>
    <t>Quilpué</t>
  </si>
  <si>
    <t>05107</t>
  </si>
  <si>
    <t>Quintero</t>
  </si>
  <si>
    <t>05108</t>
  </si>
  <si>
    <t>Villa Alemana</t>
  </si>
  <si>
    <t>05109</t>
  </si>
  <si>
    <t>Viña del Mar</t>
  </si>
  <si>
    <t>05201</t>
  </si>
  <si>
    <t>Isla de Pascua</t>
  </si>
  <si>
    <t>05301</t>
  </si>
  <si>
    <t>Los Andes</t>
  </si>
  <si>
    <t>05302</t>
  </si>
  <si>
    <t>Calle Larga</t>
  </si>
  <si>
    <t>05303</t>
  </si>
  <si>
    <t>Rinconada</t>
  </si>
  <si>
    <t>05304</t>
  </si>
  <si>
    <t>San Esteban</t>
  </si>
  <si>
    <t>05401</t>
  </si>
  <si>
    <t>La Ligua</t>
  </si>
  <si>
    <t>05402</t>
  </si>
  <si>
    <t>Cabildo</t>
  </si>
  <si>
    <t>05403</t>
  </si>
  <si>
    <t>Papudo</t>
  </si>
  <si>
    <t>05404</t>
  </si>
  <si>
    <t>Petorca</t>
  </si>
  <si>
    <t>05405</t>
  </si>
  <si>
    <t>Zapallar</t>
  </si>
  <si>
    <t>05501</t>
  </si>
  <si>
    <t>Quillota</t>
  </si>
  <si>
    <t>05502</t>
  </si>
  <si>
    <t>Calera</t>
  </si>
  <si>
    <t>05503</t>
  </si>
  <si>
    <t>Hijuelas</t>
  </si>
  <si>
    <t>05504</t>
  </si>
  <si>
    <t>La Cruz</t>
  </si>
  <si>
    <t>05505</t>
  </si>
  <si>
    <t>Limache</t>
  </si>
  <si>
    <t>05506</t>
  </si>
  <si>
    <t>Nogales</t>
  </si>
  <si>
    <t>05507</t>
  </si>
  <si>
    <t>Olmué</t>
  </si>
  <si>
    <t>05601</t>
  </si>
  <si>
    <t>San Antonio</t>
  </si>
  <si>
    <t>05602</t>
  </si>
  <si>
    <t>Algarrobo</t>
  </si>
  <si>
    <t>05603</t>
  </si>
  <si>
    <t>Cartagena</t>
  </si>
  <si>
    <t>05604</t>
  </si>
  <si>
    <t>El Quisco</t>
  </si>
  <si>
    <t>05605</t>
  </si>
  <si>
    <t>El Tabo</t>
  </si>
  <si>
    <t>05606</t>
  </si>
  <si>
    <t>Santo Domingo</t>
  </si>
  <si>
    <t>05701</t>
  </si>
  <si>
    <t>San Felipe</t>
  </si>
  <si>
    <t>05702</t>
  </si>
  <si>
    <t>Catemu</t>
  </si>
  <si>
    <t>05703</t>
  </si>
  <si>
    <t>Llay Llay</t>
  </si>
  <si>
    <t>05704</t>
  </si>
  <si>
    <t>Panquehue</t>
  </si>
  <si>
    <t>05705</t>
  </si>
  <si>
    <t>Putaendo</t>
  </si>
  <si>
    <t>05706</t>
  </si>
  <si>
    <t>Santa María</t>
  </si>
  <si>
    <t>06101</t>
  </si>
  <si>
    <t>Rancagua</t>
  </si>
  <si>
    <t>06102</t>
  </si>
  <si>
    <t>Codegua</t>
  </si>
  <si>
    <t>06103</t>
  </si>
  <si>
    <t>Coinco</t>
  </si>
  <si>
    <t>06104</t>
  </si>
  <si>
    <t>Coltauco</t>
  </si>
  <si>
    <t>06105</t>
  </si>
  <si>
    <t>Doñihue</t>
  </si>
  <si>
    <t>06106</t>
  </si>
  <si>
    <t>Graneros</t>
  </si>
  <si>
    <t>06107</t>
  </si>
  <si>
    <t>Las Cabras</t>
  </si>
  <si>
    <t>06108</t>
  </si>
  <si>
    <t>Machalí</t>
  </si>
  <si>
    <t>06109</t>
  </si>
  <si>
    <t>Malloa</t>
  </si>
  <si>
    <t>06110</t>
  </si>
  <si>
    <t>Mostazal</t>
  </si>
  <si>
    <t>06111</t>
  </si>
  <si>
    <t>Olivar</t>
  </si>
  <si>
    <t>06112</t>
  </si>
  <si>
    <t>Peumo</t>
  </si>
  <si>
    <t>06113</t>
  </si>
  <si>
    <t>Pichidegua</t>
  </si>
  <si>
    <t>06114</t>
  </si>
  <si>
    <t>Quinta de Tilcoco</t>
  </si>
  <si>
    <t>06115</t>
  </si>
  <si>
    <t>Rengo</t>
  </si>
  <si>
    <t>06116</t>
  </si>
  <si>
    <t>Requinoa</t>
  </si>
  <si>
    <t>06117</t>
  </si>
  <si>
    <t>San Vicente</t>
  </si>
  <si>
    <t>06201</t>
  </si>
  <si>
    <t>Pichilemu</t>
  </si>
  <si>
    <t>06202</t>
  </si>
  <si>
    <t>La Estrella</t>
  </si>
  <si>
    <t>06203</t>
  </si>
  <si>
    <t>Litueche</t>
  </si>
  <si>
    <t>06204</t>
  </si>
  <si>
    <t>Marchihue</t>
  </si>
  <si>
    <t>06205</t>
  </si>
  <si>
    <t>Navidad</t>
  </si>
  <si>
    <t>06206</t>
  </si>
  <si>
    <t>Paredones</t>
  </si>
  <si>
    <t>06301</t>
  </si>
  <si>
    <t>San Fernando</t>
  </si>
  <si>
    <t>06302</t>
  </si>
  <si>
    <t>Chépica</t>
  </si>
  <si>
    <t>06303</t>
  </si>
  <si>
    <t>Chimbarongo</t>
  </si>
  <si>
    <t>06304</t>
  </si>
  <si>
    <t>Lolol</t>
  </si>
  <si>
    <t>06305</t>
  </si>
  <si>
    <t>Nancagua</t>
  </si>
  <si>
    <t>06306</t>
  </si>
  <si>
    <t>Palmilla</t>
  </si>
  <si>
    <t>06307</t>
  </si>
  <si>
    <t>Peralillo</t>
  </si>
  <si>
    <t>06308</t>
  </si>
  <si>
    <t>Placilla</t>
  </si>
  <si>
    <t>06309</t>
  </si>
  <si>
    <t>Pumanque</t>
  </si>
  <si>
    <t>06310</t>
  </si>
  <si>
    <t>Santa Cruz</t>
  </si>
  <si>
    <t>07101</t>
  </si>
  <si>
    <t>Talca</t>
  </si>
  <si>
    <t>07102</t>
  </si>
  <si>
    <t>Constitución</t>
  </si>
  <si>
    <t>07103</t>
  </si>
  <si>
    <t>Curepto</t>
  </si>
  <si>
    <t>07104</t>
  </si>
  <si>
    <t>Empedrado</t>
  </si>
  <si>
    <t>07105</t>
  </si>
  <si>
    <t>Maule</t>
  </si>
  <si>
    <t>07106</t>
  </si>
  <si>
    <t>Pelarco</t>
  </si>
  <si>
    <t>07107</t>
  </si>
  <si>
    <t>Pencahue</t>
  </si>
  <si>
    <t>07108</t>
  </si>
  <si>
    <t>Río Claro</t>
  </si>
  <si>
    <t>07109</t>
  </si>
  <si>
    <t>San Clemente</t>
  </si>
  <si>
    <t>07110</t>
  </si>
  <si>
    <t>San Rafael</t>
  </si>
  <si>
    <t>07201</t>
  </si>
  <si>
    <t>Cauquenes</t>
  </si>
  <si>
    <t>07202</t>
  </si>
  <si>
    <t>Chanco</t>
  </si>
  <si>
    <t>07203</t>
  </si>
  <si>
    <t>Pelluhue</t>
  </si>
  <si>
    <t>07301</t>
  </si>
  <si>
    <t>Curicó</t>
  </si>
  <si>
    <t>07302</t>
  </si>
  <si>
    <t>Hualañé</t>
  </si>
  <si>
    <t>07303</t>
  </si>
  <si>
    <t>Licantén</t>
  </si>
  <si>
    <t>07304</t>
  </si>
  <si>
    <t>Molina</t>
  </si>
  <si>
    <t>07305</t>
  </si>
  <si>
    <t>Rauco</t>
  </si>
  <si>
    <t>07306</t>
  </si>
  <si>
    <t>Romeral</t>
  </si>
  <si>
    <t>07307</t>
  </si>
  <si>
    <t>Sagrada Familia</t>
  </si>
  <si>
    <t>07308</t>
  </si>
  <si>
    <t>Teno</t>
  </si>
  <si>
    <t>07309</t>
  </si>
  <si>
    <t>Vichuquén</t>
  </si>
  <si>
    <t>07401</t>
  </si>
  <si>
    <t>Linares</t>
  </si>
  <si>
    <t>07402</t>
  </si>
  <si>
    <t>Colbún</t>
  </si>
  <si>
    <t>07403</t>
  </si>
  <si>
    <t>Longaví</t>
  </si>
  <si>
    <t>07404</t>
  </si>
  <si>
    <t>Parral</t>
  </si>
  <si>
    <t>07405</t>
  </si>
  <si>
    <t>Retiro</t>
  </si>
  <si>
    <t>07406</t>
  </si>
  <si>
    <t>San Javier</t>
  </si>
  <si>
    <t>07407</t>
  </si>
  <si>
    <t>Villa Alegre</t>
  </si>
  <si>
    <t>07408</t>
  </si>
  <si>
    <t>Yerbas Buenas</t>
  </si>
  <si>
    <t>08101</t>
  </si>
  <si>
    <t>Concepción</t>
  </si>
  <si>
    <t>08102</t>
  </si>
  <si>
    <t>Coronel</t>
  </si>
  <si>
    <t>08103</t>
  </si>
  <si>
    <t>Chiguayante</t>
  </si>
  <si>
    <t>08104</t>
  </si>
  <si>
    <t>Florida</t>
  </si>
  <si>
    <t>08105</t>
  </si>
  <si>
    <t>Hualqui</t>
  </si>
  <si>
    <t>08106</t>
  </si>
  <si>
    <t>Lota</t>
  </si>
  <si>
    <t>08107</t>
  </si>
  <si>
    <t>Penco</t>
  </si>
  <si>
    <t>08108</t>
  </si>
  <si>
    <t>San Pedro De La Paz</t>
  </si>
  <si>
    <t>08109</t>
  </si>
  <si>
    <t>Santa Juana</t>
  </si>
  <si>
    <t>08110</t>
  </si>
  <si>
    <t>Talcahuano</t>
  </si>
  <si>
    <t>08111</t>
  </si>
  <si>
    <t>Tomé</t>
  </si>
  <si>
    <t>08112</t>
  </si>
  <si>
    <t>Hualpén</t>
  </si>
  <si>
    <t>08201</t>
  </si>
  <si>
    <t>Lebu</t>
  </si>
  <si>
    <t>08202</t>
  </si>
  <si>
    <t>Arauco</t>
  </si>
  <si>
    <t>08203</t>
  </si>
  <si>
    <t>Cañete</t>
  </si>
  <si>
    <t>08204</t>
  </si>
  <si>
    <t>Contulmo</t>
  </si>
  <si>
    <t>08205</t>
  </si>
  <si>
    <t>Curanilahue</t>
  </si>
  <si>
    <t>08206</t>
  </si>
  <si>
    <t>Los Alamos</t>
  </si>
  <si>
    <t>08207</t>
  </si>
  <si>
    <t>Tirua</t>
  </si>
  <si>
    <t>08301</t>
  </si>
  <si>
    <t>Los Angeles</t>
  </si>
  <si>
    <t>08302</t>
  </si>
  <si>
    <t>Antuco</t>
  </si>
  <si>
    <t>08303</t>
  </si>
  <si>
    <t>Cabrero</t>
  </si>
  <si>
    <t>08304</t>
  </si>
  <si>
    <t>Laja</t>
  </si>
  <si>
    <t>08305</t>
  </si>
  <si>
    <t>Mulchén</t>
  </si>
  <si>
    <t>08306</t>
  </si>
  <si>
    <t>Nacimiento</t>
  </si>
  <si>
    <t>08307</t>
  </si>
  <si>
    <t>Negrete</t>
  </si>
  <si>
    <t>08308</t>
  </si>
  <si>
    <t>Quilaco</t>
  </si>
  <si>
    <t>08309</t>
  </si>
  <si>
    <t>Quilleco</t>
  </si>
  <si>
    <t>08310</t>
  </si>
  <si>
    <t>San Rosendo</t>
  </si>
  <si>
    <t>08311</t>
  </si>
  <si>
    <t>Santa Bárbara</t>
  </si>
  <si>
    <t>08312</t>
  </si>
  <si>
    <t>Tucapel</t>
  </si>
  <si>
    <t>08313</t>
  </si>
  <si>
    <t>Yumbel</t>
  </si>
  <si>
    <t>08314</t>
  </si>
  <si>
    <t>Alto Biobío</t>
  </si>
  <si>
    <t>08401</t>
  </si>
  <si>
    <t>Chillán</t>
  </si>
  <si>
    <t>08402</t>
  </si>
  <si>
    <t>Bulnes</t>
  </si>
  <si>
    <t>08403</t>
  </si>
  <si>
    <t>Cobquecura</t>
  </si>
  <si>
    <t>08404</t>
  </si>
  <si>
    <t>Coelemu</t>
  </si>
  <si>
    <t>08405</t>
  </si>
  <si>
    <t>Coihueco</t>
  </si>
  <si>
    <t>08406</t>
  </si>
  <si>
    <t>Chillán Viejo</t>
  </si>
  <si>
    <t>08407</t>
  </si>
  <si>
    <t>El Carmen</t>
  </si>
  <si>
    <t>08408</t>
  </si>
  <si>
    <t>Ninhue</t>
  </si>
  <si>
    <t>08409</t>
  </si>
  <si>
    <t>Ñiquén</t>
  </si>
  <si>
    <t>08410</t>
  </si>
  <si>
    <t>Pemuco</t>
  </si>
  <si>
    <t>08411</t>
  </si>
  <si>
    <t>Pinto</t>
  </si>
  <si>
    <t>08412</t>
  </si>
  <si>
    <t>Portezuelo</t>
  </si>
  <si>
    <t>08413</t>
  </si>
  <si>
    <t>Quillón</t>
  </si>
  <si>
    <t>08414</t>
  </si>
  <si>
    <t>Quirihue</t>
  </si>
  <si>
    <t>08415</t>
  </si>
  <si>
    <t>Ranquil</t>
  </si>
  <si>
    <t>08416</t>
  </si>
  <si>
    <t>San Carlos</t>
  </si>
  <si>
    <t>08417</t>
  </si>
  <si>
    <t>San Fabián</t>
  </si>
  <si>
    <t>08418</t>
  </si>
  <si>
    <t>San Ignacio</t>
  </si>
  <si>
    <t>08419</t>
  </si>
  <si>
    <t>San Nicolás</t>
  </si>
  <si>
    <t>08420</t>
  </si>
  <si>
    <t>Trehuaco</t>
  </si>
  <si>
    <t>08421</t>
  </si>
  <si>
    <t>Yungay</t>
  </si>
  <si>
    <t>09101</t>
  </si>
  <si>
    <t>Temuco</t>
  </si>
  <si>
    <t>09102</t>
  </si>
  <si>
    <t>Carahue</t>
  </si>
  <si>
    <t>09103</t>
  </si>
  <si>
    <t>Cunco</t>
  </si>
  <si>
    <t>09104</t>
  </si>
  <si>
    <t>Curarrehue</t>
  </si>
  <si>
    <t>09105</t>
  </si>
  <si>
    <t>Freire</t>
  </si>
  <si>
    <t>09106</t>
  </si>
  <si>
    <t>Galvarino</t>
  </si>
  <si>
    <t>09107</t>
  </si>
  <si>
    <t>Gorbea</t>
  </si>
  <si>
    <t>09108</t>
  </si>
  <si>
    <t>Lautaro</t>
  </si>
  <si>
    <t>09109</t>
  </si>
  <si>
    <t>Loncoche</t>
  </si>
  <si>
    <t>09110</t>
  </si>
  <si>
    <t>Melipeuco</t>
  </si>
  <si>
    <t>09111</t>
  </si>
  <si>
    <t>Nueva Imperial</t>
  </si>
  <si>
    <t>09112</t>
  </si>
  <si>
    <t>Padre Las Casas</t>
  </si>
  <si>
    <t>09113</t>
  </si>
  <si>
    <t>Perquenco</t>
  </si>
  <si>
    <t>09114</t>
  </si>
  <si>
    <t>Pitrufquén</t>
  </si>
  <si>
    <t>09115</t>
  </si>
  <si>
    <t>Pucón</t>
  </si>
  <si>
    <t>09116</t>
  </si>
  <si>
    <t>Saavedra</t>
  </si>
  <si>
    <t>09117</t>
  </si>
  <si>
    <t>Teodoro Schmidt</t>
  </si>
  <si>
    <t>09118</t>
  </si>
  <si>
    <t>Toltén</t>
  </si>
  <si>
    <t>09119</t>
  </si>
  <si>
    <t>Vilcún</t>
  </si>
  <si>
    <t>09120</t>
  </si>
  <si>
    <t>Villarrica</t>
  </si>
  <si>
    <t>09121</t>
  </si>
  <si>
    <t>Cholchol</t>
  </si>
  <si>
    <t>09201</t>
  </si>
  <si>
    <t>Angol</t>
  </si>
  <si>
    <t>09202</t>
  </si>
  <si>
    <t>Collipulli</t>
  </si>
  <si>
    <t>09203</t>
  </si>
  <si>
    <t>Curacautín</t>
  </si>
  <si>
    <t>09204</t>
  </si>
  <si>
    <t>Ercilla</t>
  </si>
  <si>
    <t>09205</t>
  </si>
  <si>
    <t>Lonquimay</t>
  </si>
  <si>
    <t>09206</t>
  </si>
  <si>
    <t>Los Sauces</t>
  </si>
  <si>
    <t>09207</t>
  </si>
  <si>
    <t>Lumaco</t>
  </si>
  <si>
    <t>09208</t>
  </si>
  <si>
    <t>Purén</t>
  </si>
  <si>
    <t>09209</t>
  </si>
  <si>
    <t>Renaico</t>
  </si>
  <si>
    <t>09210</t>
  </si>
  <si>
    <t>Traiguén</t>
  </si>
  <si>
    <t>09211</t>
  </si>
  <si>
    <t>Victoria</t>
  </si>
  <si>
    <t>10101</t>
  </si>
  <si>
    <t>Puerto Montt</t>
  </si>
  <si>
    <t>10102</t>
  </si>
  <si>
    <t>Calbuco</t>
  </si>
  <si>
    <t>10103</t>
  </si>
  <si>
    <t>Cochamó</t>
  </si>
  <si>
    <t>10104</t>
  </si>
  <si>
    <t>Fresia</t>
  </si>
  <si>
    <t>10105</t>
  </si>
  <si>
    <t>Frutillar</t>
  </si>
  <si>
    <t>10106</t>
  </si>
  <si>
    <t>Los Muermos</t>
  </si>
  <si>
    <t>10107</t>
  </si>
  <si>
    <t>Llanquihue</t>
  </si>
  <si>
    <t>10108</t>
  </si>
  <si>
    <t>Maullín</t>
  </si>
  <si>
    <t>10109</t>
  </si>
  <si>
    <t>Puerto Varas</t>
  </si>
  <si>
    <t>10201</t>
  </si>
  <si>
    <t>Castro</t>
  </si>
  <si>
    <t>10202</t>
  </si>
  <si>
    <t>Ancud</t>
  </si>
  <si>
    <t>10203</t>
  </si>
  <si>
    <t>Chonchi</t>
  </si>
  <si>
    <t>10204</t>
  </si>
  <si>
    <t>Curaco de Vélez</t>
  </si>
  <si>
    <t>10205</t>
  </si>
  <si>
    <t>Dalcahue</t>
  </si>
  <si>
    <t>10206</t>
  </si>
  <si>
    <t>Puqueldón</t>
  </si>
  <si>
    <t>10207</t>
  </si>
  <si>
    <t>Queilén</t>
  </si>
  <si>
    <t>10208</t>
  </si>
  <si>
    <t>Quellón</t>
  </si>
  <si>
    <t>10209</t>
  </si>
  <si>
    <t>Quemchi</t>
  </si>
  <si>
    <t>10210</t>
  </si>
  <si>
    <t>Quinchao</t>
  </si>
  <si>
    <t>10301</t>
  </si>
  <si>
    <t>Osorno</t>
  </si>
  <si>
    <t>10302</t>
  </si>
  <si>
    <t>Puerto Octay</t>
  </si>
  <si>
    <t>10303</t>
  </si>
  <si>
    <t>Purranque</t>
  </si>
  <si>
    <t>10304</t>
  </si>
  <si>
    <t>Puyehue</t>
  </si>
  <si>
    <t>10305</t>
  </si>
  <si>
    <t>Río Negro</t>
  </si>
  <si>
    <t>10306</t>
  </si>
  <si>
    <t>San Juan de la Costa</t>
  </si>
  <si>
    <t>10307</t>
  </si>
  <si>
    <t>San Pablo</t>
  </si>
  <si>
    <t>10401</t>
  </si>
  <si>
    <t>Chaitén</t>
  </si>
  <si>
    <t>10402</t>
  </si>
  <si>
    <t>Futaleufú</t>
  </si>
  <si>
    <t>10403</t>
  </si>
  <si>
    <t>Hualaihue</t>
  </si>
  <si>
    <t>10404</t>
  </si>
  <si>
    <t>Palena</t>
  </si>
  <si>
    <t>14101</t>
  </si>
  <si>
    <t>Valdivia</t>
  </si>
  <si>
    <t>14102</t>
  </si>
  <si>
    <t>Corral</t>
  </si>
  <si>
    <t>14103</t>
  </si>
  <si>
    <t>Lanco</t>
  </si>
  <si>
    <t>14104</t>
  </si>
  <si>
    <t>Los Lagos</t>
  </si>
  <si>
    <t>14105</t>
  </si>
  <si>
    <t>Máfil</t>
  </si>
  <si>
    <t>14106</t>
  </si>
  <si>
    <t>Mariquina</t>
  </si>
  <si>
    <t>14107</t>
  </si>
  <si>
    <t>Paillaco</t>
  </si>
  <si>
    <t>14108</t>
  </si>
  <si>
    <t>Panguipulli</t>
  </si>
  <si>
    <t>14201</t>
  </si>
  <si>
    <t>La Unión</t>
  </si>
  <si>
    <t>14202</t>
  </si>
  <si>
    <t>Futrono</t>
  </si>
  <si>
    <t>14203</t>
  </si>
  <si>
    <t>Lago Ranco</t>
  </si>
  <si>
    <t>14204</t>
  </si>
  <si>
    <t>Río Bueno</t>
  </si>
  <si>
    <t>11101</t>
  </si>
  <si>
    <t>Coihaique</t>
  </si>
  <si>
    <t>11102</t>
  </si>
  <si>
    <t>Lago Verde</t>
  </si>
  <si>
    <t>11201</t>
  </si>
  <si>
    <t>Aisén</t>
  </si>
  <si>
    <t>11202</t>
  </si>
  <si>
    <t>Cisnes</t>
  </si>
  <si>
    <t>11203</t>
  </si>
  <si>
    <t>Guaitecas</t>
  </si>
  <si>
    <t>11301</t>
  </si>
  <si>
    <t>Cochrane</t>
  </si>
  <si>
    <t>11302</t>
  </si>
  <si>
    <t>Ohiggins</t>
  </si>
  <si>
    <t>11303</t>
  </si>
  <si>
    <t>Tortel</t>
  </si>
  <si>
    <t>11401</t>
  </si>
  <si>
    <t>Chile Chico</t>
  </si>
  <si>
    <t>11402</t>
  </si>
  <si>
    <t>Río Ibáñez</t>
  </si>
  <si>
    <t>12101</t>
  </si>
  <si>
    <t>Punta Arenas</t>
  </si>
  <si>
    <t>12102</t>
  </si>
  <si>
    <t>Laguna Blanca</t>
  </si>
  <si>
    <t>12103</t>
  </si>
  <si>
    <t>Río Verde</t>
  </si>
  <si>
    <t>12104</t>
  </si>
  <si>
    <t>San Gregorio</t>
  </si>
  <si>
    <t>12201</t>
  </si>
  <si>
    <t>Cabo de Hornos</t>
  </si>
  <si>
    <t>12301</t>
  </si>
  <si>
    <t>Porvenir</t>
  </si>
  <si>
    <t>12302</t>
  </si>
  <si>
    <t>Primavera</t>
  </si>
  <si>
    <t>12303</t>
  </si>
  <si>
    <t>Timaukel</t>
  </si>
  <si>
    <t>12401</t>
  </si>
  <si>
    <t>Natales</t>
  </si>
  <si>
    <t>12402</t>
  </si>
  <si>
    <t>Torres del Paine</t>
  </si>
  <si>
    <t>13101</t>
  </si>
  <si>
    <t>Santiago</t>
  </si>
  <si>
    <t>13102</t>
  </si>
  <si>
    <t>Cerrillos</t>
  </si>
  <si>
    <t>13103</t>
  </si>
  <si>
    <t>Cerro Navia</t>
  </si>
  <si>
    <t>13104</t>
  </si>
  <si>
    <t>Conchalí</t>
  </si>
  <si>
    <t>13105</t>
  </si>
  <si>
    <t>El Bosque</t>
  </si>
  <si>
    <t>13106</t>
  </si>
  <si>
    <t>Estación Central</t>
  </si>
  <si>
    <t>13107</t>
  </si>
  <si>
    <t>Huechuraba</t>
  </si>
  <si>
    <t>13108</t>
  </si>
  <si>
    <t>Independencia</t>
  </si>
  <si>
    <t>13109</t>
  </si>
  <si>
    <t>La Cisterna</t>
  </si>
  <si>
    <t>13110</t>
  </si>
  <si>
    <t>La Florida</t>
  </si>
  <si>
    <t>13111</t>
  </si>
  <si>
    <t>La Granja</t>
  </si>
  <si>
    <t>13112</t>
  </si>
  <si>
    <t>La Pintana</t>
  </si>
  <si>
    <t>13113</t>
  </si>
  <si>
    <t>La Reina</t>
  </si>
  <si>
    <t>13114</t>
  </si>
  <si>
    <t>Las Condes</t>
  </si>
  <si>
    <t>13115</t>
  </si>
  <si>
    <t>Lo Barnechea</t>
  </si>
  <si>
    <t>13116</t>
  </si>
  <si>
    <t>Lo Espejo</t>
  </si>
  <si>
    <t>13117</t>
  </si>
  <si>
    <t>Lo Prado</t>
  </si>
  <si>
    <t>13118</t>
  </si>
  <si>
    <t>Macul</t>
  </si>
  <si>
    <t>13119</t>
  </si>
  <si>
    <t>Maipú</t>
  </si>
  <si>
    <t>13120</t>
  </si>
  <si>
    <t>Ñuñoa</t>
  </si>
  <si>
    <t>13121</t>
  </si>
  <si>
    <t>Pedro Aguirre Cerda</t>
  </si>
  <si>
    <t>13122</t>
  </si>
  <si>
    <t>Peñalolén</t>
  </si>
  <si>
    <t>13123</t>
  </si>
  <si>
    <t>Providencia</t>
  </si>
  <si>
    <t>13124</t>
  </si>
  <si>
    <t>Pudahuel</t>
  </si>
  <si>
    <t>13125</t>
  </si>
  <si>
    <t>Quilicura</t>
  </si>
  <si>
    <t>13126</t>
  </si>
  <si>
    <t>Quinta Normal</t>
  </si>
  <si>
    <t>13127</t>
  </si>
  <si>
    <t>Recoleta</t>
  </si>
  <si>
    <t>13128</t>
  </si>
  <si>
    <t>Renca</t>
  </si>
  <si>
    <t>13129</t>
  </si>
  <si>
    <t>San Joaquín</t>
  </si>
  <si>
    <t>13130</t>
  </si>
  <si>
    <t>San Miguel</t>
  </si>
  <si>
    <t>13131</t>
  </si>
  <si>
    <t>San Ramón</t>
  </si>
  <si>
    <t>13132</t>
  </si>
  <si>
    <t>Vitacura</t>
  </si>
  <si>
    <t>13201</t>
  </si>
  <si>
    <t>Puente Alto</t>
  </si>
  <si>
    <t>13202</t>
  </si>
  <si>
    <t>Pirque</t>
  </si>
  <si>
    <t>13203</t>
  </si>
  <si>
    <t>San José de Maipo</t>
  </si>
  <si>
    <t>13301</t>
  </si>
  <si>
    <t>Colina</t>
  </si>
  <si>
    <t>13302</t>
  </si>
  <si>
    <t>Lampa</t>
  </si>
  <si>
    <t>13303</t>
  </si>
  <si>
    <t>Til til</t>
  </si>
  <si>
    <t>13401</t>
  </si>
  <si>
    <t>San Bernardo</t>
  </si>
  <si>
    <t>13402</t>
  </si>
  <si>
    <t>Buin</t>
  </si>
  <si>
    <t>13403</t>
  </si>
  <si>
    <t>Calera de Tango</t>
  </si>
  <si>
    <t>13404</t>
  </si>
  <si>
    <t>Paine</t>
  </si>
  <si>
    <t>13501</t>
  </si>
  <si>
    <t>Melipilla</t>
  </si>
  <si>
    <t>13502</t>
  </si>
  <si>
    <t>Alhué</t>
  </si>
  <si>
    <t>13503</t>
  </si>
  <si>
    <t>Curacaví</t>
  </si>
  <si>
    <t>13504</t>
  </si>
  <si>
    <t>María Pinto</t>
  </si>
  <si>
    <t>13505</t>
  </si>
  <si>
    <t>San Pedro</t>
  </si>
  <si>
    <t>13601</t>
  </si>
  <si>
    <t>Talagante</t>
  </si>
  <si>
    <t>13602</t>
  </si>
  <si>
    <t>El Monte</t>
  </si>
  <si>
    <t>13603</t>
  </si>
  <si>
    <t>Isla de Maipo</t>
  </si>
  <si>
    <t>13604</t>
  </si>
  <si>
    <t>Padre Hurtado</t>
  </si>
  <si>
    <t>13605</t>
  </si>
  <si>
    <t>Peñaflor</t>
  </si>
  <si>
    <t>Código</t>
  </si>
  <si>
    <t>TOTAL GASTOS MUNICIPALES</t>
  </si>
  <si>
    <t>SUBSECRETARIA DE DESARROLLO REGIONAL Y ADMINISTRATIVO (SUBDERE)</t>
  </si>
  <si>
    <t>DIVISION DE MUNICIPALIDADES</t>
  </si>
  <si>
    <t>Las  condiciones  para que la  planilla  sea  considerada  válida  y  recepcionada  conforme serán las siguientes:</t>
  </si>
  <si>
    <t>Cualquier otro formato no será considerado válido.</t>
  </si>
  <si>
    <t>Gracias.</t>
  </si>
  <si>
    <t>DEPARTAMENTO DE FINANZAS MUNICIPALES</t>
  </si>
  <si>
    <t>SUBDERE</t>
  </si>
  <si>
    <t>TIPO</t>
  </si>
  <si>
    <t>--&gt; SELECCIONE  COMUNA &lt;---</t>
  </si>
  <si>
    <t>--&gt; SELECCIONE MES &lt;--</t>
  </si>
  <si>
    <t>MES INFORMACION</t>
  </si>
  <si>
    <t>ESTUDIOS BASICOS</t>
  </si>
  <si>
    <t>Gastos Administrativos</t>
  </si>
  <si>
    <t>Consultorías</t>
  </si>
  <si>
    <t>Terrenos</t>
  </si>
  <si>
    <t>Obras Civiles</t>
  </si>
  <si>
    <t>Equipamiento</t>
  </si>
  <si>
    <t>Equipos</t>
  </si>
  <si>
    <t>Vehículos</t>
  </si>
  <si>
    <t>Otros Gastos</t>
  </si>
  <si>
    <t>PROGRAMAS DE INVERSION</t>
  </si>
  <si>
    <t>Contratación del Programa</t>
  </si>
  <si>
    <t>Nombre Proyecto</t>
  </si>
  <si>
    <t>31.01.000</t>
  </si>
  <si>
    <t>31.01.001</t>
  </si>
  <si>
    <t>31.01.002</t>
  </si>
  <si>
    <t>31.02.000</t>
  </si>
  <si>
    <t>31.02.001</t>
  </si>
  <si>
    <t>31.02.002</t>
  </si>
  <si>
    <t>31.02.003</t>
  </si>
  <si>
    <t>31.02.004</t>
  </si>
  <si>
    <t>31.02.005</t>
  </si>
  <si>
    <t>31.02.006</t>
  </si>
  <si>
    <t>31.02.007</t>
  </si>
  <si>
    <t>31.02.999</t>
  </si>
  <si>
    <t>31.03.000</t>
  </si>
  <si>
    <t>31.03.001</t>
  </si>
  <si>
    <t>31.03.002</t>
  </si>
  <si>
    <t>31.03.003</t>
  </si>
  <si>
    <t>31.00.000</t>
  </si>
  <si>
    <t>Municipalidad</t>
  </si>
  <si>
    <t>Mes</t>
  </si>
  <si>
    <t>*</t>
  </si>
  <si>
    <t xml:space="preserve">Por ejemplo:  </t>
  </si>
  <si>
    <t>Febrero:  registra gastos de ENERO + FEBRERO.</t>
  </si>
  <si>
    <t>Marzo: registra gastos de ENERO + FEBRERO + MARZO.</t>
  </si>
  <si>
    <t>etc.</t>
  </si>
  <si>
    <t>Enero:  registra gastos a ENERO.</t>
  </si>
  <si>
    <r>
      <t>b)</t>
    </r>
    <r>
      <rPr>
        <sz val="11"/>
        <color indexed="8"/>
        <rFont val="Century Gothic"/>
        <family val="2"/>
      </rPr>
      <t xml:space="preserve"> Los montos a informar deben estar en </t>
    </r>
    <r>
      <rPr>
        <b/>
        <sz val="11"/>
        <color indexed="8"/>
        <rFont val="Century Gothic"/>
        <family val="2"/>
      </rPr>
      <t>MILES de PESOS (M$)</t>
    </r>
  </si>
  <si>
    <r>
      <t>a)</t>
    </r>
    <r>
      <rPr>
        <sz val="11"/>
        <color indexed="8"/>
        <rFont val="Century Gothic"/>
        <family val="2"/>
      </rPr>
      <t xml:space="preserve"> Que  </t>
    </r>
    <r>
      <rPr>
        <b/>
        <sz val="11"/>
        <color indexed="8"/>
        <rFont val="Century Gothic"/>
        <family val="2"/>
      </rPr>
      <t>la  planilla no  sea  llenada  por separado,</t>
    </r>
    <r>
      <rPr>
        <sz val="11"/>
        <color indexed="8"/>
        <rFont val="Century Gothic"/>
        <family val="2"/>
      </rPr>
      <t xml:space="preserve"> vale  decir, que  en  caso  que  la comuna posea Servicios  incorporados  a la Gestión, la información  del sector  sea  ingresada  </t>
    </r>
    <r>
      <rPr>
        <b/>
        <sz val="11"/>
        <color indexed="8"/>
        <rFont val="Century Gothic"/>
        <family val="2"/>
      </rPr>
      <t>sin separar o alterar el presente formato establecido</t>
    </r>
    <r>
      <rPr>
        <sz val="11"/>
        <color indexed="8"/>
        <rFont val="Century Gothic"/>
        <family val="2"/>
      </rPr>
      <t xml:space="preserve"> (entiéndase el empleo de la misma planilla para todo el proceso).</t>
    </r>
  </si>
  <si>
    <t>UNIDAD DE INFORMACION MUNICIPAL - SINIM</t>
  </si>
  <si>
    <t>Montos en MILES DE PESOS 
(Gastos Acumulados)  *</t>
  </si>
  <si>
    <t xml:space="preserve"> ACUMULADOS AL MES DE:</t>
  </si>
  <si>
    <t>PRESTACIONES SOCIALES DEL EMPLEADOR</t>
  </si>
  <si>
    <t>ghghghghg</t>
  </si>
  <si>
    <t>INFORME  DE  GASTOS  MUNICIPALES  ACUMULADOS   2012   -   Ley Nº20.237</t>
  </si>
  <si>
    <t>Proyectos de Inversión 2012:</t>
  </si>
  <si>
    <t>GASTOS MENSUALES AÑO 2012</t>
  </si>
  <si>
    <r>
      <t xml:space="preserve">En  cumplimiento a lo señalado en la Ley  Nº 19.602,  que reformuló la Ley Orgánica Constitucional de Municipalidades, Ley Nº 20.033 y Ley Nº 20.237,  se  solicita que  la siguiente planilla sea completada con la </t>
    </r>
    <r>
      <rPr>
        <b/>
        <sz val="11"/>
        <color indexed="8"/>
        <rFont val="Century Gothic"/>
        <family val="2"/>
      </rPr>
      <t>Gastos Mensuales Municipales, Salud, Educación y Cementerio año 2012.</t>
    </r>
  </si>
  <si>
    <t>OCTAVIO FUENTES VALDES</t>
  </si>
  <si>
    <t>DIRECTOR DE ADMINISTRACION Y FINANZAS</t>
  </si>
  <si>
    <r>
      <t xml:space="preserve">Gastos Acumulados : </t>
    </r>
    <r>
      <rPr>
        <sz val="11"/>
        <rFont val="Century Gothic"/>
        <family val="2"/>
      </rPr>
      <t>se refiere a que se deben registrar mensualmente los gastos acumulados al último mes.</t>
    </r>
  </si>
</sst>
</file>

<file path=xl/styles.xml><?xml version="1.0" encoding="utf-8"?>
<styleSheet xmlns="http://schemas.openxmlformats.org/spreadsheetml/2006/main">
  <fonts count="34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11"/>
      <name val="Century Gothic"/>
      <family val="2"/>
    </font>
    <font>
      <b/>
      <sz val="11"/>
      <name val="Century Gothic"/>
      <family val="2"/>
    </font>
    <font>
      <b/>
      <sz val="12"/>
      <name val="Century Gothic"/>
      <family val="2"/>
    </font>
    <font>
      <sz val="11"/>
      <color indexed="8"/>
      <name val="Century Gothic"/>
      <family val="2"/>
    </font>
    <font>
      <b/>
      <sz val="11"/>
      <color indexed="8"/>
      <name val="Century Gothic"/>
      <family val="2"/>
    </font>
    <font>
      <sz val="10"/>
      <name val="Century Gothic"/>
      <family val="2"/>
    </font>
    <font>
      <b/>
      <u/>
      <sz val="14"/>
      <name val="Century Gothic"/>
      <family val="2"/>
    </font>
    <font>
      <b/>
      <sz val="10"/>
      <name val="Century Gothic"/>
      <family val="2"/>
    </font>
    <font>
      <b/>
      <sz val="16"/>
      <name val="Century Gothic"/>
      <family val="2"/>
    </font>
    <font>
      <b/>
      <u/>
      <sz val="12"/>
      <color indexed="10"/>
      <name val="Arial Narrow"/>
      <family val="2"/>
    </font>
    <font>
      <b/>
      <sz val="14"/>
      <name val="Century Gothic"/>
      <family val="2"/>
    </font>
    <font>
      <b/>
      <sz val="12"/>
      <color indexed="10"/>
      <name val="Arial Narrow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sz val="16"/>
      <name val="Arial Narrow"/>
      <family val="2"/>
    </font>
    <font>
      <b/>
      <u/>
      <sz val="22"/>
      <name val="Century Gothic"/>
      <family val="2"/>
    </font>
    <font>
      <sz val="12"/>
      <name val="Century Gothic"/>
      <family val="2"/>
    </font>
    <font>
      <sz val="10"/>
      <color indexed="9"/>
      <name val="Century Gothic"/>
      <family val="2"/>
    </font>
    <font>
      <b/>
      <sz val="10"/>
      <color indexed="9"/>
      <name val="Century Gothic"/>
      <family val="2"/>
    </font>
    <font>
      <sz val="11"/>
      <color indexed="9"/>
      <name val="Century Gothic"/>
      <family val="2"/>
    </font>
    <font>
      <sz val="10"/>
      <color indexed="9"/>
      <name val="Arial"/>
      <family val="2"/>
    </font>
    <font>
      <b/>
      <u/>
      <sz val="12"/>
      <name val="Century Gothic"/>
      <family val="2"/>
    </font>
    <font>
      <b/>
      <sz val="11"/>
      <color theme="0"/>
      <name val="Century Gothic"/>
      <family val="2"/>
    </font>
    <font>
      <sz val="11"/>
      <color theme="0"/>
      <name val="Century Gothic"/>
      <family val="2"/>
    </font>
    <font>
      <u/>
      <sz val="11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 applyProtection="1">
      <alignment horizontal="center" vertical="top" wrapText="1"/>
    </xf>
    <xf numFmtId="0" fontId="1" fillId="0" borderId="0" xfId="0" applyFont="1"/>
    <xf numFmtId="0" fontId="4" fillId="4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0" fillId="0" borderId="0" xfId="0" applyFont="1"/>
    <xf numFmtId="0" fontId="11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10" fillId="0" borderId="0" xfId="0" applyFont="1" applyProtection="1"/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Protection="1"/>
    <xf numFmtId="0" fontId="12" fillId="0" borderId="0" xfId="0" applyFont="1" applyProtection="1"/>
    <xf numFmtId="0" fontId="5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Protection="1"/>
    <xf numFmtId="0" fontId="14" fillId="0" borderId="0" xfId="0" applyFont="1" applyAlignment="1" applyProtection="1">
      <alignment horizontal="center"/>
    </xf>
    <xf numFmtId="0" fontId="15" fillId="0" borderId="0" xfId="0" applyFont="1" applyFill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</xf>
    <xf numFmtId="0" fontId="10" fillId="0" borderId="0" xfId="0" applyFont="1" applyBorder="1" applyProtection="1"/>
    <xf numFmtId="0" fontId="10" fillId="0" borderId="0" xfId="0" applyFont="1" applyBorder="1" applyAlignment="1" applyProtection="1">
      <alignment horizontal="left"/>
    </xf>
    <xf numFmtId="0" fontId="17" fillId="0" borderId="0" xfId="0" applyFont="1" applyFill="1" applyBorder="1"/>
    <xf numFmtId="0" fontId="17" fillId="0" borderId="0" xfId="0" applyFont="1" applyFill="1" applyBorder="1" applyAlignment="1" applyProtection="1">
      <alignment horizontal="left"/>
    </xf>
    <xf numFmtId="0" fontId="17" fillId="0" borderId="0" xfId="0" applyFont="1" applyFill="1" applyBorder="1" applyProtection="1"/>
    <xf numFmtId="49" fontId="18" fillId="0" borderId="0" xfId="0" applyNumberFormat="1" applyFont="1" applyFill="1" applyBorder="1"/>
    <xf numFmtId="0" fontId="18" fillId="0" borderId="0" xfId="0" applyFont="1" applyFill="1" applyBorder="1"/>
    <xf numFmtId="49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quotePrefix="1" applyFont="1" applyFill="1" applyBorder="1"/>
    <xf numFmtId="49" fontId="18" fillId="0" borderId="0" xfId="0" quotePrefix="1" applyNumberFormat="1" applyFont="1" applyFill="1" applyBorder="1"/>
    <xf numFmtId="0" fontId="4" fillId="5" borderId="1" xfId="0" applyFont="1" applyFill="1" applyBorder="1" applyAlignment="1">
      <alignment horizontal="center" vertical="top" wrapText="1"/>
    </xf>
    <xf numFmtId="0" fontId="12" fillId="0" borderId="0" xfId="0" applyFont="1"/>
    <xf numFmtId="0" fontId="6" fillId="0" borderId="0" xfId="0" applyFont="1" applyAlignment="1" applyProtection="1">
      <alignment horizontal="left"/>
    </xf>
    <xf numFmtId="0" fontId="20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19" fillId="6" borderId="1" xfId="0" applyFont="1" applyFill="1" applyBorder="1" applyAlignment="1" applyProtection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3" borderId="1" xfId="0" applyFont="1" applyFill="1" applyBorder="1" applyAlignment="1" applyProtection="1">
      <alignment horizontal="center" vertical="top" wrapText="1"/>
    </xf>
    <xf numFmtId="0" fontId="19" fillId="0" borderId="1" xfId="0" applyFont="1" applyBorder="1" applyAlignment="1" applyProtection="1">
      <alignment horizontal="center" vertical="top" wrapText="1"/>
    </xf>
    <xf numFmtId="49" fontId="19" fillId="3" borderId="1" xfId="0" applyNumberFormat="1" applyFont="1" applyFill="1" applyBorder="1" applyAlignment="1" applyProtection="1">
      <alignment horizontal="center"/>
    </xf>
    <xf numFmtId="49" fontId="19" fillId="0" borderId="1" xfId="0" applyNumberFormat="1" applyFont="1" applyBorder="1" applyAlignment="1" applyProtection="1">
      <alignment horizontal="center"/>
    </xf>
    <xf numFmtId="49" fontId="19" fillId="6" borderId="1" xfId="0" applyNumberFormat="1" applyFont="1" applyFill="1" applyBorder="1" applyAlignment="1" applyProtection="1">
      <alignment horizontal="center"/>
    </xf>
    <xf numFmtId="0" fontId="20" fillId="0" borderId="1" xfId="0" applyFont="1" applyBorder="1"/>
    <xf numFmtId="0" fontId="19" fillId="3" borderId="1" xfId="0" applyFont="1" applyFill="1" applyBorder="1"/>
    <xf numFmtId="0" fontId="19" fillId="6" borderId="1" xfId="0" applyFont="1" applyFill="1" applyBorder="1"/>
    <xf numFmtId="0" fontId="21" fillId="4" borderId="1" xfId="0" applyFont="1" applyFill="1" applyBorder="1" applyAlignment="1">
      <alignment horizontal="center" vertical="top" wrapText="1"/>
    </xf>
    <xf numFmtId="0" fontId="19" fillId="0" borderId="1" xfId="0" applyFont="1" applyBorder="1"/>
    <xf numFmtId="0" fontId="22" fillId="0" borderId="0" xfId="0" applyFont="1"/>
    <xf numFmtId="0" fontId="23" fillId="0" borderId="0" xfId="0" applyFont="1"/>
    <xf numFmtId="0" fontId="21" fillId="0" borderId="1" xfId="0" applyFont="1" applyBorder="1"/>
    <xf numFmtId="0" fontId="19" fillId="0" borderId="2" xfId="0" applyFont="1" applyBorder="1"/>
    <xf numFmtId="0" fontId="20" fillId="0" borderId="3" xfId="0" applyFont="1" applyBorder="1"/>
    <xf numFmtId="0" fontId="5" fillId="0" borderId="0" xfId="0" applyFont="1" applyAlignment="1" applyProtection="1">
      <alignment horizontal="left"/>
    </xf>
    <xf numFmtId="0" fontId="5" fillId="0" borderId="0" xfId="0" applyFont="1"/>
    <xf numFmtId="0" fontId="15" fillId="5" borderId="4" xfId="0" applyFont="1" applyFill="1" applyBorder="1" applyAlignment="1" applyProtection="1">
      <alignment horizontal="left"/>
      <protection locked="0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left" vertical="center" wrapText="1"/>
    </xf>
    <xf numFmtId="0" fontId="27" fillId="0" borderId="0" xfId="0" applyFont="1"/>
    <xf numFmtId="0" fontId="28" fillId="0" borderId="0" xfId="0" applyFont="1"/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9" fillId="0" borderId="0" xfId="0" applyFont="1" applyFill="1" applyBorder="1"/>
    <xf numFmtId="49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 applyProtection="1">
      <alignment horizontal="left" vertical="center" wrapText="1"/>
      <protection locked="0"/>
    </xf>
    <xf numFmtId="0" fontId="10" fillId="7" borderId="1" xfId="0" applyFont="1" applyFill="1" applyBorder="1" applyAlignment="1" applyProtection="1">
      <alignment horizontal="left"/>
    </xf>
    <xf numFmtId="49" fontId="10" fillId="7" borderId="1" xfId="0" applyNumberFormat="1" applyFont="1" applyFill="1" applyBorder="1" applyProtection="1"/>
    <xf numFmtId="49" fontId="10" fillId="7" borderId="1" xfId="0" applyNumberFormat="1" applyFont="1" applyFill="1" applyBorder="1" applyAlignment="1" applyProtection="1">
      <alignment horizontal="left"/>
    </xf>
    <xf numFmtId="49" fontId="10" fillId="7" borderId="1" xfId="0" quotePrefix="1" applyNumberFormat="1" applyFont="1" applyFill="1" applyBorder="1" applyProtection="1"/>
    <xf numFmtId="0" fontId="10" fillId="7" borderId="5" xfId="0" applyFont="1" applyFill="1" applyBorder="1" applyProtection="1"/>
    <xf numFmtId="0" fontId="6" fillId="6" borderId="6" xfId="0" applyFont="1" applyFill="1" applyBorder="1" applyAlignment="1">
      <alignment vertical="top" wrapText="1"/>
    </xf>
    <xf numFmtId="0" fontId="7" fillId="6" borderId="7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vertical="top" wrapText="1"/>
    </xf>
    <xf numFmtId="0" fontId="7" fillId="6" borderId="9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justify" vertical="top" wrapText="1"/>
    </xf>
    <xf numFmtId="0" fontId="8" fillId="6" borderId="9" xfId="0" applyFont="1" applyFill="1" applyBorder="1" applyAlignment="1">
      <alignment horizontal="justify" vertical="top" wrapText="1"/>
    </xf>
    <xf numFmtId="0" fontId="9" fillId="6" borderId="9" xfId="0" applyFont="1" applyFill="1" applyBorder="1" applyAlignment="1">
      <alignment horizontal="justify" vertical="top" wrapText="1"/>
    </xf>
    <xf numFmtId="0" fontId="9" fillId="6" borderId="9" xfId="0" applyFont="1" applyFill="1" applyBorder="1"/>
    <xf numFmtId="0" fontId="8" fillId="6" borderId="9" xfId="0" applyFont="1" applyFill="1" applyBorder="1"/>
    <xf numFmtId="0" fontId="6" fillId="6" borderId="10" xfId="0" applyFont="1" applyFill="1" applyBorder="1" applyAlignment="1">
      <alignment vertical="top" wrapText="1"/>
    </xf>
    <xf numFmtId="0" fontId="7" fillId="6" borderId="11" xfId="0" applyFont="1" applyFill="1" applyBorder="1" applyAlignment="1">
      <alignment horizontal="center" vertical="top" wrapText="1"/>
    </xf>
    <xf numFmtId="0" fontId="12" fillId="6" borderId="12" xfId="0" applyFont="1" applyFill="1" applyBorder="1" applyAlignment="1" applyProtection="1">
      <alignment horizontal="left" vertical="top" textRotation="180"/>
    </xf>
    <xf numFmtId="0" fontId="12" fillId="6" borderId="12" xfId="0" applyFont="1" applyFill="1" applyBorder="1" applyAlignment="1" applyProtection="1">
      <alignment vertical="top" textRotation="180"/>
    </xf>
    <xf numFmtId="0" fontId="15" fillId="6" borderId="12" xfId="0" applyFont="1" applyFill="1" applyBorder="1" applyAlignment="1" applyProtection="1">
      <alignment horizontal="center" vertical="center"/>
    </xf>
    <xf numFmtId="0" fontId="15" fillId="6" borderId="12" xfId="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left"/>
    </xf>
    <xf numFmtId="49" fontId="12" fillId="6" borderId="1" xfId="0" applyNumberFormat="1" applyFont="1" applyFill="1" applyBorder="1" applyProtection="1"/>
    <xf numFmtId="49" fontId="12" fillId="6" borderId="1" xfId="0" applyNumberFormat="1" applyFont="1" applyFill="1" applyBorder="1" applyAlignment="1" applyProtection="1">
      <alignment horizontal="left"/>
    </xf>
    <xf numFmtId="0" fontId="30" fillId="6" borderId="9" xfId="0" applyFont="1" applyFill="1" applyBorder="1" applyAlignment="1">
      <alignment horizontal="center" vertical="top" wrapText="1"/>
    </xf>
    <xf numFmtId="3" fontId="12" fillId="6" borderId="1" xfId="0" applyNumberFormat="1" applyFont="1" applyFill="1" applyBorder="1" applyProtection="1"/>
    <xf numFmtId="3" fontId="10" fillId="7" borderId="1" xfId="0" applyNumberFormat="1" applyFont="1" applyFill="1" applyBorder="1" applyProtection="1">
      <protection locked="0"/>
    </xf>
    <xf numFmtId="3" fontId="12" fillId="6" borderId="1" xfId="0" applyNumberFormat="1" applyFont="1" applyFill="1" applyBorder="1" applyProtection="1">
      <protection locked="0"/>
    </xf>
    <xf numFmtId="3" fontId="7" fillId="4" borderId="1" xfId="0" applyNumberFormat="1" applyFont="1" applyFill="1" applyBorder="1" applyAlignment="1" applyProtection="1">
      <alignment horizontal="right" vertical="center" wrapText="1"/>
    </xf>
    <xf numFmtId="0" fontId="31" fillId="0" borderId="0" xfId="0" applyFont="1" applyAlignment="1" applyProtection="1">
      <alignment horizontal="right"/>
    </xf>
    <xf numFmtId="0" fontId="32" fillId="0" borderId="0" xfId="0" applyFont="1" applyProtection="1"/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33" fillId="0" borderId="0" xfId="0" applyFont="1" applyProtection="1"/>
  </cellXfs>
  <cellStyles count="1">
    <cellStyle name="Normal" xfId="0" builtinId="0"/>
  </cellStyles>
  <dxfs count="4"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18"/>
      </font>
      <fill>
        <patternFill>
          <bgColor indexed="9"/>
        </patternFill>
      </fill>
    </dxf>
    <dxf>
      <font>
        <b/>
        <i val="0"/>
        <condense val="0"/>
        <extend val="0"/>
        <color indexed="10"/>
      </font>
      <fill>
        <patternFill>
          <bgColor indexed="2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6"/>
  <dimension ref="A1:C19"/>
  <sheetViews>
    <sheetView showGridLines="0" zoomScale="90" workbookViewId="0">
      <selection activeCell="D2" sqref="D2"/>
    </sheetView>
  </sheetViews>
  <sheetFormatPr baseColWidth="10" defaultRowHeight="16.5"/>
  <cols>
    <col min="1" max="1" width="1.5703125" style="5" customWidth="1"/>
    <col min="2" max="2" width="3.42578125" style="6" bestFit="1" customWidth="1"/>
    <col min="3" max="3" width="98.140625" style="5" customWidth="1"/>
  </cols>
  <sheetData>
    <row r="1" spans="2:3" ht="17.25" thickBot="1"/>
    <row r="2" spans="2:3">
      <c r="B2" s="75"/>
      <c r="C2" s="76" t="s">
        <v>1144</v>
      </c>
    </row>
    <row r="3" spans="2:3">
      <c r="B3" s="77"/>
      <c r="C3" s="78" t="s">
        <v>1145</v>
      </c>
    </row>
    <row r="4" spans="2:3" ht="54.75" customHeight="1">
      <c r="B4" s="77"/>
      <c r="C4" s="79"/>
    </row>
    <row r="5" spans="2:3" ht="63.75">
      <c r="B5" s="77"/>
      <c r="C5" s="80" t="s">
        <v>1202</v>
      </c>
    </row>
    <row r="6" spans="2:3" ht="33">
      <c r="B6" s="77"/>
      <c r="C6" s="80" t="s">
        <v>1146</v>
      </c>
    </row>
    <row r="7" spans="2:3" ht="66">
      <c r="B7" s="77"/>
      <c r="C7" s="81" t="s">
        <v>1193</v>
      </c>
    </row>
    <row r="8" spans="2:3">
      <c r="B8" s="77"/>
      <c r="C8" s="81" t="s">
        <v>1192</v>
      </c>
    </row>
    <row r="9" spans="2:3">
      <c r="B9" s="77"/>
      <c r="C9" s="80"/>
    </row>
    <row r="10" spans="2:3">
      <c r="B10" s="77"/>
      <c r="C10" s="80"/>
    </row>
    <row r="11" spans="2:3">
      <c r="B11" s="77"/>
      <c r="C11" s="82" t="s">
        <v>1147</v>
      </c>
    </row>
    <row r="12" spans="2:3">
      <c r="B12" s="77"/>
      <c r="C12" s="83"/>
    </row>
    <row r="13" spans="2:3">
      <c r="B13" s="77"/>
      <c r="C13" s="83" t="s">
        <v>1148</v>
      </c>
    </row>
    <row r="14" spans="2:3">
      <c r="B14" s="77"/>
      <c r="C14" s="83"/>
    </row>
    <row r="15" spans="2:3">
      <c r="B15" s="77"/>
      <c r="C15" s="93" t="s">
        <v>1201</v>
      </c>
    </row>
    <row r="16" spans="2:3">
      <c r="B16" s="77"/>
      <c r="C16" s="78" t="s">
        <v>1194</v>
      </c>
    </row>
    <row r="17" spans="2:3">
      <c r="B17" s="77"/>
      <c r="C17" s="78" t="s">
        <v>1149</v>
      </c>
    </row>
    <row r="18" spans="2:3">
      <c r="B18" s="77"/>
      <c r="C18" s="78" t="s">
        <v>1145</v>
      </c>
    </row>
    <row r="19" spans="2:3" ht="17.25" thickBot="1">
      <c r="B19" s="84"/>
      <c r="C19" s="85" t="s">
        <v>1150</v>
      </c>
    </row>
  </sheetData>
  <sheetProtection password="C646" sheet="1" formatCells="0" formatColumns="0" formatRows="0" insertColumns="0" insertRows="0" insertHyperlinks="0" deleteColumns="0" deleteRows="0" sort="0" autoFilter="0" pivotTables="0"/>
  <phoneticPr fontId="2" type="noConversion"/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"/>
  <dimension ref="B1:M938"/>
  <sheetViews>
    <sheetView tabSelected="1" workbookViewId="0">
      <selection activeCell="G96" sqref="G96"/>
    </sheetView>
  </sheetViews>
  <sheetFormatPr baseColWidth="10" defaultRowHeight="13.5"/>
  <cols>
    <col min="1" max="1" width="1.5703125" style="7" customWidth="1"/>
    <col min="2" max="2" width="8.7109375" style="10" customWidth="1"/>
    <col min="3" max="5" width="8.7109375" style="11" customWidth="1"/>
    <col min="6" max="6" width="61.7109375" style="11" bestFit="1" customWidth="1"/>
    <col min="7" max="7" width="18.5703125" style="11" customWidth="1"/>
    <col min="8" max="8" width="18.7109375" style="7" customWidth="1"/>
    <col min="9" max="10" width="18.5703125" style="7" customWidth="1"/>
    <col min="11" max="11" width="28.140625" style="60" customWidth="1"/>
    <col min="12" max="12" width="11.42578125" style="7"/>
    <col min="13" max="13" width="18.7109375" style="7" customWidth="1"/>
    <col min="14" max="16384" width="11.42578125" style="7"/>
  </cols>
  <sheetData>
    <row r="1" spans="2:11" ht="30.75" customHeight="1">
      <c r="B1" s="104" t="s">
        <v>1199</v>
      </c>
      <c r="C1" s="104"/>
      <c r="D1" s="104"/>
      <c r="E1" s="104"/>
      <c r="F1" s="104"/>
      <c r="G1" s="104"/>
      <c r="H1" s="104"/>
      <c r="I1" s="104"/>
      <c r="J1" s="104"/>
    </row>
    <row r="2" spans="2:11" ht="15" customHeight="1">
      <c r="B2" s="8"/>
      <c r="C2" s="8"/>
      <c r="D2" s="8"/>
      <c r="E2" s="8"/>
      <c r="F2" s="8"/>
      <c r="G2" s="8"/>
    </row>
    <row r="3" spans="2:11" ht="15" customHeight="1" thickBot="1">
      <c r="B3" s="8"/>
      <c r="C3" s="8"/>
      <c r="D3" s="8"/>
      <c r="E3" s="8"/>
      <c r="F3" s="8"/>
      <c r="G3" s="8"/>
    </row>
    <row r="4" spans="2:11" ht="17.25" customHeight="1" thickBot="1">
      <c r="B4" s="35" t="s">
        <v>450</v>
      </c>
      <c r="C4" s="8"/>
      <c r="D4" s="8"/>
      <c r="E4" s="8"/>
      <c r="F4" s="58" t="s">
        <v>729</v>
      </c>
      <c r="G4" s="21" t="str">
        <f>IF(F4="--&gt; SELECCIONE  COMUNA &lt;---","Falta información","")</f>
        <v/>
      </c>
      <c r="H4" s="59" t="str">
        <f>IF(RESUMEN!A1&lt;&gt;"TIPO","ESTE NO ES EL FORMATO ORIGINAL DE LA CAPTURA DE GASTOS MENSUALES","")</f>
        <v/>
      </c>
    </row>
    <row r="5" spans="2:11" ht="9.75" customHeight="1" thickBot="1">
      <c r="B5" s="9"/>
      <c r="C5" s="8"/>
      <c r="D5" s="8"/>
      <c r="E5" s="8"/>
      <c r="F5" s="20"/>
      <c r="G5" s="19"/>
    </row>
    <row r="6" spans="2:11" ht="17.25" customHeight="1" thickBot="1">
      <c r="B6" s="35" t="s">
        <v>1196</v>
      </c>
      <c r="C6" s="8"/>
      <c r="D6" s="8"/>
      <c r="E6" s="8"/>
      <c r="F6" s="58" t="s">
        <v>89</v>
      </c>
      <c r="G6" s="21" t="str">
        <f>IF(F6="--&gt; SELECCIONE MES &lt;--","Falta información","")</f>
        <v/>
      </c>
      <c r="H6" s="7" t="str">
        <f>IF(RESUMEN!C2=99999,"NO HA SELECCIONADO COMUNA","")</f>
        <v/>
      </c>
    </row>
    <row r="7" spans="2:11" ht="15" customHeight="1">
      <c r="B7" s="8"/>
      <c r="C7" s="8"/>
      <c r="D7" s="8"/>
      <c r="E7" s="8"/>
      <c r="F7" s="10"/>
      <c r="G7" s="8"/>
      <c r="H7" s="7" t="str">
        <f>IF(F6="--&gt; SELECCIONE MES &lt;--","NO HA SELECCIONADO MES","")</f>
        <v/>
      </c>
    </row>
    <row r="8" spans="2:11" ht="15" customHeight="1">
      <c r="B8" s="11"/>
      <c r="F8" s="10"/>
    </row>
    <row r="9" spans="2:11" ht="18" customHeight="1">
      <c r="B9" s="106" t="s">
        <v>447</v>
      </c>
      <c r="C9" s="106"/>
      <c r="D9" s="106"/>
      <c r="E9" s="105"/>
      <c r="F9" s="69" t="s">
        <v>1203</v>
      </c>
    </row>
    <row r="10" spans="2:11" ht="18" customHeight="1">
      <c r="B10" s="12" t="s">
        <v>448</v>
      </c>
      <c r="C10" s="13"/>
      <c r="D10" s="13"/>
      <c r="E10" s="13"/>
      <c r="F10" s="69" t="s">
        <v>1204</v>
      </c>
    </row>
    <row r="11" spans="2:11" s="17" customFormat="1" ht="18" customHeight="1">
      <c r="B11" s="105" t="s">
        <v>449</v>
      </c>
      <c r="C11" s="105"/>
      <c r="D11" s="15"/>
      <c r="E11" s="15"/>
      <c r="F11" s="69">
        <v>561105</v>
      </c>
      <c r="G11" s="16"/>
      <c r="K11" s="61"/>
    </row>
    <row r="12" spans="2:11" ht="16.5">
      <c r="F12" s="18"/>
      <c r="G12" s="14"/>
    </row>
    <row r="13" spans="2:11" ht="16.5">
      <c r="F13" s="18"/>
      <c r="G13" s="14"/>
    </row>
    <row r="14" spans="2:11" ht="46.5" customHeight="1">
      <c r="B14" s="103" t="s">
        <v>1195</v>
      </c>
      <c r="C14" s="103"/>
      <c r="D14" s="103"/>
      <c r="E14" s="103"/>
      <c r="F14" s="103"/>
      <c r="G14" s="103"/>
      <c r="H14" s="103"/>
      <c r="I14" s="103"/>
      <c r="J14" s="103"/>
    </row>
    <row r="15" spans="2:11">
      <c r="G15" s="14"/>
    </row>
    <row r="16" spans="2:11" ht="30" customHeight="1">
      <c r="B16" s="86" t="s">
        <v>0</v>
      </c>
      <c r="C16" s="87" t="s">
        <v>1</v>
      </c>
      <c r="D16" s="87" t="s">
        <v>2</v>
      </c>
      <c r="E16" s="87" t="s">
        <v>3</v>
      </c>
      <c r="F16" s="88" t="s">
        <v>4</v>
      </c>
      <c r="G16" s="89" t="s">
        <v>443</v>
      </c>
      <c r="H16" s="89" t="s">
        <v>444</v>
      </c>
      <c r="I16" s="89" t="s">
        <v>445</v>
      </c>
      <c r="J16" s="89" t="s">
        <v>446</v>
      </c>
    </row>
    <row r="17" spans="2:11" s="34" customFormat="1" ht="12.75">
      <c r="B17" s="90" t="s">
        <v>5</v>
      </c>
      <c r="C17" s="91" t="s">
        <v>6</v>
      </c>
      <c r="D17" s="92" t="s">
        <v>7</v>
      </c>
      <c r="E17" s="91" t="s">
        <v>7</v>
      </c>
      <c r="F17" s="90" t="s">
        <v>8</v>
      </c>
      <c r="G17" s="94">
        <f>SUM(G18:G21)</f>
        <v>105279</v>
      </c>
      <c r="H17" s="94">
        <f>SUM(H18:H21)</f>
        <v>208662</v>
      </c>
      <c r="I17" s="94">
        <f>SUM(I18:I21)</f>
        <v>458171</v>
      </c>
      <c r="J17" s="94">
        <f>SUM(J18:J21)</f>
        <v>0</v>
      </c>
      <c r="K17" s="62"/>
    </row>
    <row r="18" spans="2:11">
      <c r="B18" s="70" t="s">
        <v>5</v>
      </c>
      <c r="C18" s="71" t="s">
        <v>9</v>
      </c>
      <c r="D18" s="72" t="s">
        <v>7</v>
      </c>
      <c r="E18" s="71" t="s">
        <v>7</v>
      </c>
      <c r="F18" s="70" t="s">
        <v>10</v>
      </c>
      <c r="G18" s="95">
        <v>56398</v>
      </c>
      <c r="H18" s="95">
        <v>137194</v>
      </c>
      <c r="I18" s="95">
        <v>243678</v>
      </c>
      <c r="J18" s="95"/>
    </row>
    <row r="19" spans="2:11">
      <c r="B19" s="70" t="s">
        <v>5</v>
      </c>
      <c r="C19" s="71" t="s">
        <v>11</v>
      </c>
      <c r="D19" s="72" t="s">
        <v>7</v>
      </c>
      <c r="E19" s="71" t="s">
        <v>7</v>
      </c>
      <c r="F19" s="70" t="s">
        <v>12</v>
      </c>
      <c r="G19" s="95">
        <v>14915</v>
      </c>
      <c r="H19" s="95">
        <v>50101</v>
      </c>
      <c r="I19" s="95">
        <v>91184</v>
      </c>
      <c r="J19" s="95"/>
    </row>
    <row r="20" spans="2:11">
      <c r="B20" s="70" t="s">
        <v>5</v>
      </c>
      <c r="C20" s="71" t="s">
        <v>13</v>
      </c>
      <c r="D20" s="72" t="s">
        <v>7</v>
      </c>
      <c r="E20" s="71" t="s">
        <v>7</v>
      </c>
      <c r="F20" s="70" t="s">
        <v>14</v>
      </c>
      <c r="G20" s="95">
        <v>7264</v>
      </c>
      <c r="H20" s="95">
        <v>21367</v>
      </c>
      <c r="I20" s="95">
        <v>123309</v>
      </c>
      <c r="J20" s="95"/>
    </row>
    <row r="21" spans="2:11">
      <c r="B21" s="70" t="s">
        <v>5</v>
      </c>
      <c r="C21" s="71" t="s">
        <v>15</v>
      </c>
      <c r="D21" s="72" t="s">
        <v>7</v>
      </c>
      <c r="E21" s="71" t="s">
        <v>7</v>
      </c>
      <c r="F21" s="70" t="s">
        <v>16</v>
      </c>
      <c r="G21" s="95">
        <v>26702</v>
      </c>
      <c r="H21" s="95">
        <v>0</v>
      </c>
      <c r="I21" s="95"/>
      <c r="J21" s="95"/>
    </row>
    <row r="22" spans="2:11" s="34" customFormat="1" ht="12.75">
      <c r="B22" s="90" t="s">
        <v>17</v>
      </c>
      <c r="C22" s="91" t="s">
        <v>6</v>
      </c>
      <c r="D22" s="92" t="s">
        <v>7</v>
      </c>
      <c r="E22" s="91" t="s">
        <v>7</v>
      </c>
      <c r="F22" s="90" t="s">
        <v>18</v>
      </c>
      <c r="G22" s="94">
        <f>SUM(G23:G34)</f>
        <v>134526</v>
      </c>
      <c r="H22" s="94">
        <f>SUM(H23:H34)</f>
        <v>39152</v>
      </c>
      <c r="I22" s="94">
        <f>SUM(I23:I34)</f>
        <v>25670</v>
      </c>
      <c r="J22" s="94">
        <f>SUM(J23:J34)</f>
        <v>0</v>
      </c>
      <c r="K22" s="62"/>
    </row>
    <row r="23" spans="2:11">
      <c r="B23" s="70" t="s">
        <v>17</v>
      </c>
      <c r="C23" s="71" t="s">
        <v>9</v>
      </c>
      <c r="D23" s="72" t="s">
        <v>7</v>
      </c>
      <c r="E23" s="71" t="s">
        <v>7</v>
      </c>
      <c r="F23" s="70" t="s">
        <v>19</v>
      </c>
      <c r="G23" s="95">
        <v>0</v>
      </c>
      <c r="H23" s="95">
        <v>0</v>
      </c>
      <c r="I23" s="95">
        <v>623</v>
      </c>
      <c r="J23" s="95"/>
    </row>
    <row r="24" spans="2:11">
      <c r="B24" s="70" t="s">
        <v>17</v>
      </c>
      <c r="C24" s="71" t="s">
        <v>11</v>
      </c>
      <c r="D24" s="72" t="s">
        <v>7</v>
      </c>
      <c r="E24" s="71" t="s">
        <v>7</v>
      </c>
      <c r="F24" s="70" t="s">
        <v>20</v>
      </c>
      <c r="G24" s="95">
        <v>1305</v>
      </c>
      <c r="H24" s="95">
        <v>809</v>
      </c>
      <c r="I24" s="95">
        <v>2303</v>
      </c>
      <c r="J24" s="95"/>
    </row>
    <row r="25" spans="2:11">
      <c r="B25" s="70" t="s">
        <v>17</v>
      </c>
      <c r="C25" s="71" t="s">
        <v>13</v>
      </c>
      <c r="D25" s="72" t="s">
        <v>7</v>
      </c>
      <c r="E25" s="71" t="s">
        <v>7</v>
      </c>
      <c r="F25" s="70" t="s">
        <v>21</v>
      </c>
      <c r="G25" s="95">
        <v>16287</v>
      </c>
      <c r="H25" s="95">
        <v>5798</v>
      </c>
      <c r="I25" s="95">
        <v>1190</v>
      </c>
      <c r="J25" s="95"/>
    </row>
    <row r="26" spans="2:11">
      <c r="B26" s="70" t="s">
        <v>17</v>
      </c>
      <c r="C26" s="71" t="s">
        <v>15</v>
      </c>
      <c r="D26" s="72" t="s">
        <v>7</v>
      </c>
      <c r="E26" s="71" t="s">
        <v>7</v>
      </c>
      <c r="F26" s="70" t="s">
        <v>22</v>
      </c>
      <c r="G26" s="95">
        <v>10527</v>
      </c>
      <c r="H26" s="95">
        <v>11721</v>
      </c>
      <c r="I26" s="95">
        <v>2474</v>
      </c>
      <c r="J26" s="95"/>
    </row>
    <row r="27" spans="2:11">
      <c r="B27" s="70" t="s">
        <v>17</v>
      </c>
      <c r="C27" s="71" t="s">
        <v>23</v>
      </c>
      <c r="D27" s="72" t="s">
        <v>7</v>
      </c>
      <c r="E27" s="71" t="s">
        <v>7</v>
      </c>
      <c r="F27" s="70" t="s">
        <v>24</v>
      </c>
      <c r="G27" s="95">
        <v>41357</v>
      </c>
      <c r="H27" s="95">
        <v>4742</v>
      </c>
      <c r="I27" s="95">
        <v>4510</v>
      </c>
      <c r="J27" s="95"/>
    </row>
    <row r="28" spans="2:11">
      <c r="B28" s="70" t="s">
        <v>17</v>
      </c>
      <c r="C28" s="71" t="s">
        <v>25</v>
      </c>
      <c r="D28" s="72" t="s">
        <v>7</v>
      </c>
      <c r="E28" s="71" t="s">
        <v>7</v>
      </c>
      <c r="F28" s="70" t="s">
        <v>26</v>
      </c>
      <c r="G28" s="95">
        <v>9247</v>
      </c>
      <c r="H28" s="95">
        <v>4118</v>
      </c>
      <c r="I28" s="95">
        <v>7832</v>
      </c>
      <c r="J28" s="95"/>
    </row>
    <row r="29" spans="2:11">
      <c r="B29" s="70" t="s">
        <v>17</v>
      </c>
      <c r="C29" s="71" t="s">
        <v>27</v>
      </c>
      <c r="D29" s="72" t="s">
        <v>7</v>
      </c>
      <c r="E29" s="71" t="s">
        <v>7</v>
      </c>
      <c r="F29" s="70" t="s">
        <v>28</v>
      </c>
      <c r="G29" s="95">
        <v>4688</v>
      </c>
      <c r="H29" s="95">
        <v>0</v>
      </c>
      <c r="I29" s="95"/>
      <c r="J29" s="95"/>
    </row>
    <row r="30" spans="2:11">
      <c r="B30" s="70" t="s">
        <v>17</v>
      </c>
      <c r="C30" s="71" t="s">
        <v>29</v>
      </c>
      <c r="D30" s="72" t="s">
        <v>7</v>
      </c>
      <c r="E30" s="71" t="s">
        <v>7</v>
      </c>
      <c r="F30" s="70" t="s">
        <v>30</v>
      </c>
      <c r="G30" s="95">
        <v>38276</v>
      </c>
      <c r="H30" s="95">
        <v>0</v>
      </c>
      <c r="I30" s="95">
        <v>399</v>
      </c>
      <c r="J30" s="95"/>
    </row>
    <row r="31" spans="2:11">
      <c r="B31" s="70" t="s">
        <v>17</v>
      </c>
      <c r="C31" s="71" t="s">
        <v>31</v>
      </c>
      <c r="D31" s="72" t="s">
        <v>7</v>
      </c>
      <c r="E31" s="71" t="s">
        <v>7</v>
      </c>
      <c r="F31" s="70" t="s">
        <v>32</v>
      </c>
      <c r="G31" s="95">
        <v>7377</v>
      </c>
      <c r="H31" s="95">
        <v>1200</v>
      </c>
      <c r="I31" s="95"/>
      <c r="J31" s="95"/>
    </row>
    <row r="32" spans="2:11">
      <c r="B32" s="70" t="s">
        <v>17</v>
      </c>
      <c r="C32" s="71" t="s">
        <v>33</v>
      </c>
      <c r="D32" s="72" t="s">
        <v>7</v>
      </c>
      <c r="E32" s="71" t="s">
        <v>7</v>
      </c>
      <c r="F32" s="70" t="s">
        <v>34</v>
      </c>
      <c r="G32" s="95">
        <v>3000</v>
      </c>
      <c r="H32" s="95">
        <v>2520</v>
      </c>
      <c r="I32" s="95"/>
      <c r="J32" s="95"/>
    </row>
    <row r="33" spans="2:11">
      <c r="B33" s="70" t="s">
        <v>17</v>
      </c>
      <c r="C33" s="71" t="s">
        <v>35</v>
      </c>
      <c r="D33" s="72" t="s">
        <v>7</v>
      </c>
      <c r="E33" s="71" t="s">
        <v>7</v>
      </c>
      <c r="F33" s="70" t="s">
        <v>36</v>
      </c>
      <c r="G33" s="95">
        <v>771</v>
      </c>
      <c r="H33" s="95">
        <v>5000</v>
      </c>
      <c r="I33" s="95">
        <v>40</v>
      </c>
      <c r="J33" s="95"/>
    </row>
    <row r="34" spans="2:11">
      <c r="B34" s="70" t="s">
        <v>17</v>
      </c>
      <c r="C34" s="71" t="s">
        <v>37</v>
      </c>
      <c r="D34" s="72" t="s">
        <v>7</v>
      </c>
      <c r="E34" s="71" t="s">
        <v>7</v>
      </c>
      <c r="F34" s="70" t="s">
        <v>38</v>
      </c>
      <c r="G34" s="95">
        <v>1691</v>
      </c>
      <c r="H34" s="95">
        <v>3244</v>
      </c>
      <c r="I34" s="95">
        <v>6299</v>
      </c>
      <c r="J34" s="95"/>
    </row>
    <row r="35" spans="2:11" s="34" customFormat="1" ht="12.75">
      <c r="B35" s="90">
        <v>23</v>
      </c>
      <c r="C35" s="91" t="s">
        <v>6</v>
      </c>
      <c r="D35" s="92" t="s">
        <v>7</v>
      </c>
      <c r="E35" s="91" t="s">
        <v>7</v>
      </c>
      <c r="F35" s="90" t="s">
        <v>39</v>
      </c>
      <c r="G35" s="94">
        <f>SUM(G36:G37)</f>
        <v>0</v>
      </c>
      <c r="H35" s="94">
        <f>SUM(H36:H37)</f>
        <v>0</v>
      </c>
      <c r="I35" s="94">
        <f>SUM(I36:I37)</f>
        <v>462</v>
      </c>
      <c r="J35" s="94">
        <f>SUM(J36:J37)</f>
        <v>0</v>
      </c>
      <c r="K35" s="62"/>
    </row>
    <row r="36" spans="2:11">
      <c r="B36" s="70">
        <v>23</v>
      </c>
      <c r="C36" s="71" t="s">
        <v>9</v>
      </c>
      <c r="D36" s="72" t="s">
        <v>7</v>
      </c>
      <c r="E36" s="71" t="s">
        <v>7</v>
      </c>
      <c r="F36" s="70" t="s">
        <v>40</v>
      </c>
      <c r="G36" s="95"/>
      <c r="H36" s="95">
        <v>0</v>
      </c>
      <c r="I36" s="95">
        <v>462</v>
      </c>
      <c r="J36" s="95"/>
    </row>
    <row r="37" spans="2:11">
      <c r="B37" s="70">
        <v>23</v>
      </c>
      <c r="C37" s="71" t="s">
        <v>13</v>
      </c>
      <c r="D37" s="72" t="s">
        <v>7</v>
      </c>
      <c r="E37" s="71" t="s">
        <v>7</v>
      </c>
      <c r="F37" s="70" t="s">
        <v>1197</v>
      </c>
      <c r="G37" s="95"/>
      <c r="H37" s="95">
        <v>0</v>
      </c>
      <c r="I37" s="95">
        <v>0</v>
      </c>
      <c r="J37" s="95"/>
    </row>
    <row r="38" spans="2:11" s="34" customFormat="1" ht="12.75">
      <c r="B38" s="90">
        <v>24</v>
      </c>
      <c r="C38" s="91" t="s">
        <v>6</v>
      </c>
      <c r="D38" s="92" t="s">
        <v>7</v>
      </c>
      <c r="E38" s="91" t="s">
        <v>7</v>
      </c>
      <c r="F38" s="90" t="s">
        <v>41</v>
      </c>
      <c r="G38" s="94">
        <f>SUM(G39:G44)</f>
        <v>118626</v>
      </c>
      <c r="H38" s="94">
        <f>SUM(H39:H44)</f>
        <v>0</v>
      </c>
      <c r="I38" s="94">
        <f>SUM(I39:I44)</f>
        <v>0</v>
      </c>
      <c r="J38" s="94">
        <f>SUM(J39:J44)</f>
        <v>0</v>
      </c>
      <c r="K38" s="62"/>
    </row>
    <row r="39" spans="2:11">
      <c r="B39" s="70">
        <v>24</v>
      </c>
      <c r="C39" s="71" t="s">
        <v>9</v>
      </c>
      <c r="D39" s="72" t="s">
        <v>7</v>
      </c>
      <c r="E39" s="71" t="s">
        <v>7</v>
      </c>
      <c r="F39" s="70" t="s">
        <v>42</v>
      </c>
      <c r="G39" s="95">
        <v>20816</v>
      </c>
      <c r="H39" s="95">
        <v>0</v>
      </c>
      <c r="I39" s="95"/>
      <c r="J39" s="95"/>
    </row>
    <row r="40" spans="2:11">
      <c r="B40" s="70">
        <v>24</v>
      </c>
      <c r="C40" s="71" t="s">
        <v>13</v>
      </c>
      <c r="D40" s="72" t="s">
        <v>7</v>
      </c>
      <c r="E40" s="73" t="s">
        <v>7</v>
      </c>
      <c r="F40" s="70" t="s">
        <v>43</v>
      </c>
      <c r="G40" s="95">
        <v>97810</v>
      </c>
      <c r="H40" s="95">
        <v>0</v>
      </c>
      <c r="I40" s="95"/>
      <c r="J40" s="95"/>
    </row>
    <row r="41" spans="2:11">
      <c r="B41" s="70">
        <v>24</v>
      </c>
      <c r="C41" s="71" t="s">
        <v>15</v>
      </c>
      <c r="D41" s="72" t="s">
        <v>7</v>
      </c>
      <c r="E41" s="71" t="s">
        <v>7</v>
      </c>
      <c r="F41" s="70" t="s">
        <v>44</v>
      </c>
      <c r="G41" s="95">
        <v>0</v>
      </c>
      <c r="H41" s="95">
        <v>0</v>
      </c>
      <c r="I41" s="95"/>
      <c r="J41" s="95"/>
    </row>
    <row r="42" spans="2:11">
      <c r="B42" s="70">
        <v>24</v>
      </c>
      <c r="C42" s="71" t="s">
        <v>23</v>
      </c>
      <c r="D42" s="72" t="s">
        <v>7</v>
      </c>
      <c r="E42" s="73" t="s">
        <v>7</v>
      </c>
      <c r="F42" s="70" t="s">
        <v>45</v>
      </c>
      <c r="G42" s="95">
        <v>0</v>
      </c>
      <c r="H42" s="95">
        <v>0</v>
      </c>
      <c r="I42" s="95"/>
      <c r="J42" s="95"/>
    </row>
    <row r="43" spans="2:11">
      <c r="B43" s="70">
        <v>24</v>
      </c>
      <c r="C43" s="71" t="s">
        <v>25</v>
      </c>
      <c r="D43" s="72" t="s">
        <v>7</v>
      </c>
      <c r="E43" s="73" t="s">
        <v>7</v>
      </c>
      <c r="F43" s="70" t="s">
        <v>46</v>
      </c>
      <c r="G43" s="95">
        <v>0</v>
      </c>
      <c r="H43" s="95">
        <v>0</v>
      </c>
      <c r="I43" s="95"/>
      <c r="J43" s="95"/>
    </row>
    <row r="44" spans="2:11">
      <c r="B44" s="70">
        <v>24</v>
      </c>
      <c r="C44" s="71" t="s">
        <v>27</v>
      </c>
      <c r="D44" s="72" t="s">
        <v>7</v>
      </c>
      <c r="E44" s="73" t="s">
        <v>7</v>
      </c>
      <c r="F44" s="70" t="s">
        <v>47</v>
      </c>
      <c r="G44" s="95">
        <v>0</v>
      </c>
      <c r="H44" s="95">
        <v>0</v>
      </c>
      <c r="I44" s="95"/>
      <c r="J44" s="95"/>
    </row>
    <row r="45" spans="2:11" s="34" customFormat="1" ht="12.75">
      <c r="B45" s="90">
        <v>25</v>
      </c>
      <c r="C45" s="91" t="s">
        <v>6</v>
      </c>
      <c r="D45" s="92" t="s">
        <v>7</v>
      </c>
      <c r="E45" s="91" t="s">
        <v>7</v>
      </c>
      <c r="F45" s="90" t="s">
        <v>48</v>
      </c>
      <c r="G45" s="94">
        <f>SUM(G46:G46)</f>
        <v>0</v>
      </c>
      <c r="H45" s="94">
        <f>SUM(H46:H46)</f>
        <v>0</v>
      </c>
      <c r="I45" s="94">
        <f>SUM(I46:I46)</f>
        <v>0</v>
      </c>
      <c r="J45" s="94">
        <f>SUM(J46:J46)</f>
        <v>0</v>
      </c>
      <c r="K45" s="62"/>
    </row>
    <row r="46" spans="2:11">
      <c r="B46" s="70">
        <v>25</v>
      </c>
      <c r="C46" s="71" t="s">
        <v>9</v>
      </c>
      <c r="D46" s="72" t="s">
        <v>7</v>
      </c>
      <c r="E46" s="73" t="s">
        <v>7</v>
      </c>
      <c r="F46" s="70" t="s">
        <v>49</v>
      </c>
      <c r="G46" s="95">
        <v>0</v>
      </c>
      <c r="H46" s="95">
        <v>0</v>
      </c>
      <c r="I46" s="95">
        <v>0</v>
      </c>
      <c r="J46" s="95"/>
    </row>
    <row r="47" spans="2:11" s="34" customFormat="1" ht="12.75">
      <c r="B47" s="90">
        <v>26</v>
      </c>
      <c r="C47" s="91" t="s">
        <v>6</v>
      </c>
      <c r="D47" s="92" t="s">
        <v>7</v>
      </c>
      <c r="E47" s="91" t="s">
        <v>7</v>
      </c>
      <c r="F47" s="90" t="s">
        <v>50</v>
      </c>
      <c r="G47" s="94">
        <f>SUM(G48:G50)</f>
        <v>0</v>
      </c>
      <c r="H47" s="94">
        <f>SUM(H48:H50)</f>
        <v>0</v>
      </c>
      <c r="I47" s="94">
        <f>SUM(I48:I50)</f>
        <v>2304</v>
      </c>
      <c r="J47" s="94">
        <f>SUM(J48:J50)</f>
        <v>0</v>
      </c>
      <c r="K47" s="62"/>
    </row>
    <row r="48" spans="2:11">
      <c r="B48" s="70">
        <v>26</v>
      </c>
      <c r="C48" s="71" t="s">
        <v>9</v>
      </c>
      <c r="D48" s="72" t="s">
        <v>7</v>
      </c>
      <c r="E48" s="71" t="s">
        <v>7</v>
      </c>
      <c r="F48" s="70" t="s">
        <v>51</v>
      </c>
      <c r="G48" s="95">
        <v>0</v>
      </c>
      <c r="H48" s="95">
        <v>0</v>
      </c>
      <c r="I48" s="95"/>
      <c r="J48" s="95"/>
    </row>
    <row r="49" spans="2:11">
      <c r="B49" s="70">
        <v>26</v>
      </c>
      <c r="C49" s="71" t="s">
        <v>11</v>
      </c>
      <c r="D49" s="72" t="s">
        <v>7</v>
      </c>
      <c r="E49" s="71" t="s">
        <v>7</v>
      </c>
      <c r="F49" s="70" t="s">
        <v>52</v>
      </c>
      <c r="G49" s="95">
        <v>0</v>
      </c>
      <c r="H49" s="95">
        <v>0</v>
      </c>
      <c r="I49" s="95">
        <v>2304</v>
      </c>
      <c r="J49" s="95"/>
    </row>
    <row r="50" spans="2:11">
      <c r="B50" s="70">
        <v>26</v>
      </c>
      <c r="C50" s="71" t="s">
        <v>15</v>
      </c>
      <c r="D50" s="72" t="s">
        <v>7</v>
      </c>
      <c r="E50" s="71" t="s">
        <v>7</v>
      </c>
      <c r="F50" s="70" t="s">
        <v>53</v>
      </c>
      <c r="G50" s="95">
        <v>0</v>
      </c>
      <c r="H50" s="95">
        <v>0</v>
      </c>
      <c r="I50" s="95"/>
      <c r="J50" s="95"/>
    </row>
    <row r="51" spans="2:11" s="34" customFormat="1" ht="12.75">
      <c r="B51" s="90">
        <v>29</v>
      </c>
      <c r="C51" s="91" t="s">
        <v>6</v>
      </c>
      <c r="D51" s="92" t="s">
        <v>7</v>
      </c>
      <c r="E51" s="91" t="s">
        <v>7</v>
      </c>
      <c r="F51" s="90" t="s">
        <v>54</v>
      </c>
      <c r="G51" s="94">
        <f>SUM(G52:G59)</f>
        <v>33575</v>
      </c>
      <c r="H51" s="94">
        <f>SUM(H52:H59)</f>
        <v>93</v>
      </c>
      <c r="I51" s="94">
        <f>SUM(I52:I59)</f>
        <v>823</v>
      </c>
      <c r="J51" s="94">
        <f>SUM(J52:J59)</f>
        <v>0</v>
      </c>
      <c r="K51" s="62"/>
    </row>
    <row r="52" spans="2:11">
      <c r="B52" s="70">
        <v>29</v>
      </c>
      <c r="C52" s="71" t="s">
        <v>9</v>
      </c>
      <c r="D52" s="72" t="s">
        <v>7</v>
      </c>
      <c r="E52" s="71" t="s">
        <v>7</v>
      </c>
      <c r="F52" s="70" t="s">
        <v>55</v>
      </c>
      <c r="G52" s="95">
        <v>0</v>
      </c>
      <c r="H52" s="95">
        <v>0</v>
      </c>
      <c r="I52" s="95"/>
      <c r="J52" s="95"/>
    </row>
    <row r="53" spans="2:11">
      <c r="B53" s="70">
        <v>29</v>
      </c>
      <c r="C53" s="71" t="s">
        <v>11</v>
      </c>
      <c r="D53" s="72" t="s">
        <v>7</v>
      </c>
      <c r="E53" s="71" t="s">
        <v>7</v>
      </c>
      <c r="F53" s="70" t="s">
        <v>56</v>
      </c>
      <c r="G53" s="95">
        <v>0</v>
      </c>
      <c r="H53" s="95">
        <v>0</v>
      </c>
      <c r="I53" s="95"/>
      <c r="J53" s="95"/>
    </row>
    <row r="54" spans="2:11">
      <c r="B54" s="70">
        <v>29</v>
      </c>
      <c r="C54" s="71" t="s">
        <v>13</v>
      </c>
      <c r="D54" s="72" t="s">
        <v>7</v>
      </c>
      <c r="E54" s="71" t="s">
        <v>7</v>
      </c>
      <c r="F54" s="70" t="s">
        <v>57</v>
      </c>
      <c r="G54" s="95">
        <v>32250</v>
      </c>
      <c r="H54" s="95">
        <v>0</v>
      </c>
      <c r="I54" s="95"/>
      <c r="J54" s="95"/>
    </row>
    <row r="55" spans="2:11">
      <c r="B55" s="70">
        <v>29</v>
      </c>
      <c r="C55" s="71" t="s">
        <v>15</v>
      </c>
      <c r="D55" s="72" t="s">
        <v>7</v>
      </c>
      <c r="E55" s="71" t="s">
        <v>7</v>
      </c>
      <c r="F55" s="70" t="s">
        <v>58</v>
      </c>
      <c r="G55" s="95">
        <v>396</v>
      </c>
      <c r="H55" s="95">
        <v>93</v>
      </c>
      <c r="I55" s="95">
        <v>823</v>
      </c>
      <c r="J55" s="95"/>
    </row>
    <row r="56" spans="2:11">
      <c r="B56" s="70">
        <v>29</v>
      </c>
      <c r="C56" s="71" t="s">
        <v>23</v>
      </c>
      <c r="D56" s="72" t="s">
        <v>7</v>
      </c>
      <c r="E56" s="71" t="s">
        <v>7</v>
      </c>
      <c r="F56" s="70" t="s">
        <v>59</v>
      </c>
      <c r="G56" s="95">
        <v>298</v>
      </c>
      <c r="H56" s="95">
        <v>0</v>
      </c>
      <c r="I56" s="95"/>
      <c r="J56" s="95"/>
    </row>
    <row r="57" spans="2:11">
      <c r="B57" s="70">
        <v>29</v>
      </c>
      <c r="C57" s="71" t="s">
        <v>25</v>
      </c>
      <c r="D57" s="72" t="s">
        <v>7</v>
      </c>
      <c r="E57" s="71" t="s">
        <v>7</v>
      </c>
      <c r="F57" s="70" t="s">
        <v>60</v>
      </c>
      <c r="G57" s="95">
        <v>631</v>
      </c>
      <c r="H57" s="95">
        <v>0</v>
      </c>
      <c r="I57" s="95"/>
      <c r="J57" s="95"/>
    </row>
    <row r="58" spans="2:11">
      <c r="B58" s="70">
        <v>29</v>
      </c>
      <c r="C58" s="71" t="s">
        <v>27</v>
      </c>
      <c r="D58" s="72" t="s">
        <v>7</v>
      </c>
      <c r="E58" s="71" t="s">
        <v>7</v>
      </c>
      <c r="F58" s="70" t="s">
        <v>61</v>
      </c>
      <c r="G58" s="95"/>
      <c r="H58" s="95">
        <v>0</v>
      </c>
      <c r="I58" s="95"/>
      <c r="J58" s="95"/>
    </row>
    <row r="59" spans="2:11">
      <c r="B59" s="70">
        <v>29</v>
      </c>
      <c r="C59" s="71" t="s">
        <v>62</v>
      </c>
      <c r="D59" s="72" t="s">
        <v>7</v>
      </c>
      <c r="E59" s="71" t="s">
        <v>7</v>
      </c>
      <c r="F59" s="70" t="s">
        <v>63</v>
      </c>
      <c r="G59" s="95"/>
      <c r="H59" s="95">
        <v>0</v>
      </c>
      <c r="I59" s="95"/>
      <c r="J59" s="95"/>
    </row>
    <row r="60" spans="2:11" s="34" customFormat="1" ht="12.75">
      <c r="B60" s="90">
        <v>30</v>
      </c>
      <c r="C60" s="91" t="s">
        <v>6</v>
      </c>
      <c r="D60" s="92" t="s">
        <v>7</v>
      </c>
      <c r="E60" s="91" t="s">
        <v>7</v>
      </c>
      <c r="F60" s="90" t="s">
        <v>54</v>
      </c>
      <c r="G60" s="94">
        <f>SUM(G61:G64)</f>
        <v>0</v>
      </c>
      <c r="H60" s="94">
        <f>SUM(H61:H64)</f>
        <v>0</v>
      </c>
      <c r="I60" s="94">
        <f>SUM(I61:I64)</f>
        <v>0</v>
      </c>
      <c r="J60" s="94">
        <f>SUM(J61:J64)</f>
        <v>0</v>
      </c>
      <c r="K60" s="62"/>
    </row>
    <row r="61" spans="2:11">
      <c r="B61" s="70">
        <v>30</v>
      </c>
      <c r="C61" s="71" t="s">
        <v>9</v>
      </c>
      <c r="D61" s="72" t="s">
        <v>7</v>
      </c>
      <c r="E61" s="73" t="s">
        <v>7</v>
      </c>
      <c r="F61" s="70" t="s">
        <v>64</v>
      </c>
      <c r="G61" s="95">
        <v>0</v>
      </c>
      <c r="H61" s="95">
        <v>0</v>
      </c>
      <c r="I61" s="95">
        <v>0</v>
      </c>
      <c r="J61" s="95"/>
    </row>
    <row r="62" spans="2:11">
      <c r="B62" s="70">
        <v>30</v>
      </c>
      <c r="C62" s="71" t="s">
        <v>11</v>
      </c>
      <c r="D62" s="72" t="s">
        <v>7</v>
      </c>
      <c r="E62" s="73" t="s">
        <v>7</v>
      </c>
      <c r="F62" s="70" t="s">
        <v>65</v>
      </c>
      <c r="G62" s="95">
        <v>0</v>
      </c>
      <c r="H62" s="95">
        <v>0</v>
      </c>
      <c r="I62" s="95">
        <v>0</v>
      </c>
      <c r="J62" s="95"/>
    </row>
    <row r="63" spans="2:11">
      <c r="B63" s="70">
        <v>30</v>
      </c>
      <c r="C63" s="71" t="s">
        <v>13</v>
      </c>
      <c r="D63" s="72" t="s">
        <v>7</v>
      </c>
      <c r="E63" s="71" t="s">
        <v>7</v>
      </c>
      <c r="F63" s="70" t="s">
        <v>66</v>
      </c>
      <c r="G63" s="95"/>
      <c r="H63" s="95">
        <v>0</v>
      </c>
      <c r="I63" s="95">
        <v>0</v>
      </c>
      <c r="J63" s="95"/>
    </row>
    <row r="64" spans="2:11">
      <c r="B64" s="70">
        <v>30</v>
      </c>
      <c r="C64" s="71" t="s">
        <v>62</v>
      </c>
      <c r="D64" s="72" t="s">
        <v>7</v>
      </c>
      <c r="E64" s="71" t="s">
        <v>7</v>
      </c>
      <c r="F64" s="70" t="s">
        <v>67</v>
      </c>
      <c r="G64" s="95">
        <v>0</v>
      </c>
      <c r="H64" s="95">
        <v>0</v>
      </c>
      <c r="I64" s="95">
        <v>0</v>
      </c>
      <c r="J64" s="95"/>
    </row>
    <row r="65" spans="2:11" s="34" customFormat="1" ht="12.75">
      <c r="B65" s="90">
        <v>31</v>
      </c>
      <c r="C65" s="91" t="s">
        <v>6</v>
      </c>
      <c r="D65" s="92" t="s">
        <v>7</v>
      </c>
      <c r="E65" s="91" t="s">
        <v>7</v>
      </c>
      <c r="F65" s="90" t="s">
        <v>68</v>
      </c>
      <c r="G65" s="94">
        <f>G66+G67+G68</f>
        <v>99186</v>
      </c>
      <c r="H65" s="94">
        <f>H66+H67+H68</f>
        <v>0</v>
      </c>
      <c r="I65" s="94">
        <f>I66+I67+I68</f>
        <v>0</v>
      </c>
      <c r="J65" s="94">
        <f>J66+J67+J68</f>
        <v>0</v>
      </c>
      <c r="K65" s="62"/>
    </row>
    <row r="66" spans="2:11">
      <c r="B66" s="70">
        <v>31</v>
      </c>
      <c r="C66" s="72" t="s">
        <v>9</v>
      </c>
      <c r="D66" s="72" t="s">
        <v>7</v>
      </c>
      <c r="E66" s="72" t="s">
        <v>7</v>
      </c>
      <c r="F66" s="74" t="s">
        <v>1155</v>
      </c>
      <c r="G66" s="95">
        <v>0</v>
      </c>
      <c r="H66" s="95">
        <v>0</v>
      </c>
      <c r="I66" s="95"/>
      <c r="J66" s="95"/>
    </row>
    <row r="67" spans="2:11">
      <c r="B67" s="70">
        <v>31</v>
      </c>
      <c r="C67" s="72" t="s">
        <v>11</v>
      </c>
      <c r="D67" s="72" t="s">
        <v>7</v>
      </c>
      <c r="E67" s="72" t="s">
        <v>7</v>
      </c>
      <c r="F67" s="74" t="s">
        <v>70</v>
      </c>
      <c r="G67" s="95">
        <v>99186</v>
      </c>
      <c r="H67" s="95">
        <v>0</v>
      </c>
      <c r="I67" s="95"/>
      <c r="J67" s="95"/>
    </row>
    <row r="68" spans="2:11">
      <c r="B68" s="70">
        <v>31</v>
      </c>
      <c r="C68" s="72" t="s">
        <v>13</v>
      </c>
      <c r="D68" s="72" t="s">
        <v>7</v>
      </c>
      <c r="E68" s="72" t="s">
        <v>7</v>
      </c>
      <c r="F68" s="74" t="s">
        <v>1164</v>
      </c>
      <c r="G68" s="95">
        <v>0</v>
      </c>
      <c r="H68" s="95">
        <v>0</v>
      </c>
      <c r="I68" s="95"/>
      <c r="J68" s="95"/>
    </row>
    <row r="69" spans="2:11" s="34" customFormat="1" ht="12.75">
      <c r="B69" s="90">
        <v>32</v>
      </c>
      <c r="C69" s="91" t="s">
        <v>6</v>
      </c>
      <c r="D69" s="92" t="s">
        <v>7</v>
      </c>
      <c r="E69" s="91" t="s">
        <v>7</v>
      </c>
      <c r="F69" s="90" t="s">
        <v>72</v>
      </c>
      <c r="G69" s="94">
        <f>SUM(G70:G73)</f>
        <v>0</v>
      </c>
      <c r="H69" s="94">
        <f>SUM(H70:H73)</f>
        <v>0</v>
      </c>
      <c r="I69" s="94">
        <f>SUM(I70:I73)</f>
        <v>0</v>
      </c>
      <c r="J69" s="94">
        <f>SUM(J70:J73)</f>
        <v>0</v>
      </c>
      <c r="K69" s="62"/>
    </row>
    <row r="70" spans="2:11">
      <c r="B70" s="70">
        <v>32</v>
      </c>
      <c r="C70" s="71" t="s">
        <v>11</v>
      </c>
      <c r="D70" s="72" t="s">
        <v>7</v>
      </c>
      <c r="E70" s="73" t="s">
        <v>7</v>
      </c>
      <c r="F70" s="70" t="s">
        <v>73</v>
      </c>
      <c r="G70" s="95"/>
      <c r="H70" s="95">
        <v>0</v>
      </c>
      <c r="I70" s="95">
        <v>0</v>
      </c>
      <c r="J70" s="95"/>
    </row>
    <row r="71" spans="2:11">
      <c r="B71" s="70">
        <v>32</v>
      </c>
      <c r="C71" s="71" t="s">
        <v>25</v>
      </c>
      <c r="D71" s="72" t="s">
        <v>7</v>
      </c>
      <c r="E71" s="73" t="s">
        <v>7</v>
      </c>
      <c r="F71" s="70" t="s">
        <v>74</v>
      </c>
      <c r="G71" s="95"/>
      <c r="H71" s="95">
        <v>0</v>
      </c>
      <c r="I71" s="95">
        <v>0</v>
      </c>
      <c r="J71" s="95"/>
    </row>
    <row r="72" spans="2:11">
      <c r="B72" s="70">
        <v>32</v>
      </c>
      <c r="C72" s="71" t="s">
        <v>27</v>
      </c>
      <c r="D72" s="72" t="s">
        <v>7</v>
      </c>
      <c r="E72" s="71" t="s">
        <v>7</v>
      </c>
      <c r="F72" s="70" t="s">
        <v>75</v>
      </c>
      <c r="G72" s="95"/>
      <c r="H72" s="95">
        <v>0</v>
      </c>
      <c r="I72" s="95">
        <v>0</v>
      </c>
      <c r="J72" s="95"/>
    </row>
    <row r="73" spans="2:11">
      <c r="B73" s="70">
        <v>32</v>
      </c>
      <c r="C73" s="71" t="s">
        <v>62</v>
      </c>
      <c r="D73" s="72" t="s">
        <v>7</v>
      </c>
      <c r="E73" s="71" t="s">
        <v>7</v>
      </c>
      <c r="F73" s="70" t="s">
        <v>76</v>
      </c>
      <c r="G73" s="95"/>
      <c r="H73" s="95">
        <v>0</v>
      </c>
      <c r="I73" s="95">
        <v>0</v>
      </c>
      <c r="J73" s="95"/>
    </row>
    <row r="74" spans="2:11" s="34" customFormat="1" ht="12.75">
      <c r="B74" s="90">
        <v>33</v>
      </c>
      <c r="C74" s="91" t="s">
        <v>6</v>
      </c>
      <c r="D74" s="92" t="s">
        <v>7</v>
      </c>
      <c r="E74" s="91" t="s">
        <v>7</v>
      </c>
      <c r="F74" s="90" t="s">
        <v>77</v>
      </c>
      <c r="G74" s="94">
        <f>SUM(G75:G80)</f>
        <v>0</v>
      </c>
      <c r="H74" s="94">
        <f>SUM(H75:H80)</f>
        <v>0</v>
      </c>
      <c r="I74" s="94">
        <f>SUM(I75:I80)</f>
        <v>0</v>
      </c>
      <c r="J74" s="94">
        <f>SUM(J75:J80)</f>
        <v>0</v>
      </c>
      <c r="K74" s="62"/>
    </row>
    <row r="75" spans="2:11">
      <c r="B75" s="70">
        <v>33</v>
      </c>
      <c r="C75" s="71" t="s">
        <v>9</v>
      </c>
      <c r="D75" s="72" t="s">
        <v>7</v>
      </c>
      <c r="E75" s="71" t="s">
        <v>7</v>
      </c>
      <c r="F75" s="70" t="s">
        <v>78</v>
      </c>
      <c r="G75" s="95">
        <v>0</v>
      </c>
      <c r="H75" s="95">
        <v>0</v>
      </c>
      <c r="I75" s="95">
        <v>0</v>
      </c>
      <c r="J75" s="95"/>
    </row>
    <row r="76" spans="2:11">
      <c r="B76" s="70">
        <v>33</v>
      </c>
      <c r="C76" s="71" t="s">
        <v>13</v>
      </c>
      <c r="D76" s="72" t="s">
        <v>7</v>
      </c>
      <c r="E76" s="71" t="s">
        <v>7</v>
      </c>
      <c r="F76" s="70" t="s">
        <v>43</v>
      </c>
      <c r="G76" s="95">
        <v>0</v>
      </c>
      <c r="H76" s="95">
        <v>0</v>
      </c>
      <c r="I76" s="95">
        <v>0</v>
      </c>
      <c r="J76" s="95"/>
    </row>
    <row r="77" spans="2:11">
      <c r="B77" s="70">
        <v>33</v>
      </c>
      <c r="C77" s="71" t="s">
        <v>15</v>
      </c>
      <c r="D77" s="72" t="s">
        <v>7</v>
      </c>
      <c r="E77" s="71" t="s">
        <v>7</v>
      </c>
      <c r="F77" s="70" t="s">
        <v>44</v>
      </c>
      <c r="G77" s="95">
        <v>0</v>
      </c>
      <c r="H77" s="95">
        <v>0</v>
      </c>
      <c r="I77" s="95">
        <v>0</v>
      </c>
      <c r="J77" s="95"/>
    </row>
    <row r="78" spans="2:11">
      <c r="B78" s="70">
        <v>33</v>
      </c>
      <c r="C78" s="71" t="s">
        <v>23</v>
      </c>
      <c r="D78" s="72" t="s">
        <v>7</v>
      </c>
      <c r="E78" s="71" t="s">
        <v>7</v>
      </c>
      <c r="F78" s="70" t="s">
        <v>45</v>
      </c>
      <c r="G78" s="95">
        <v>0</v>
      </c>
      <c r="H78" s="95">
        <v>0</v>
      </c>
      <c r="I78" s="95">
        <v>0</v>
      </c>
      <c r="J78" s="95"/>
    </row>
    <row r="79" spans="2:11">
      <c r="B79" s="70">
        <v>33</v>
      </c>
      <c r="C79" s="71" t="s">
        <v>25</v>
      </c>
      <c r="D79" s="72" t="s">
        <v>7</v>
      </c>
      <c r="E79" s="71" t="s">
        <v>7</v>
      </c>
      <c r="F79" s="70" t="s">
        <v>46</v>
      </c>
      <c r="G79" s="95"/>
      <c r="H79" s="95">
        <v>0</v>
      </c>
      <c r="I79" s="95">
        <v>0</v>
      </c>
      <c r="J79" s="95"/>
    </row>
    <row r="80" spans="2:11">
      <c r="B80" s="70">
        <v>33</v>
      </c>
      <c r="C80" s="71" t="s">
        <v>27</v>
      </c>
      <c r="D80" s="72" t="s">
        <v>7</v>
      </c>
      <c r="E80" s="71" t="s">
        <v>7</v>
      </c>
      <c r="F80" s="70" t="s">
        <v>47</v>
      </c>
      <c r="G80" s="95">
        <v>0</v>
      </c>
      <c r="H80" s="95">
        <v>0</v>
      </c>
      <c r="I80" s="95">
        <v>0</v>
      </c>
      <c r="J80" s="95"/>
    </row>
    <row r="81" spans="2:11" s="34" customFormat="1" ht="12.75">
      <c r="B81" s="90">
        <v>34</v>
      </c>
      <c r="C81" s="91" t="s">
        <v>6</v>
      </c>
      <c r="D81" s="92" t="s">
        <v>7</v>
      </c>
      <c r="E81" s="91" t="s">
        <v>7</v>
      </c>
      <c r="F81" s="90" t="s">
        <v>79</v>
      </c>
      <c r="G81" s="94">
        <f>SUM(G82:G85)</f>
        <v>9377</v>
      </c>
      <c r="H81" s="94">
        <f>SUM(H82:H85)</f>
        <v>42784</v>
      </c>
      <c r="I81" s="94">
        <f>SUM(I82:I85)</f>
        <v>57566</v>
      </c>
      <c r="J81" s="94">
        <f>SUM(J82:J85)</f>
        <v>0</v>
      </c>
      <c r="K81" s="62"/>
    </row>
    <row r="82" spans="2:11">
      <c r="B82" s="70">
        <v>34</v>
      </c>
      <c r="C82" s="71" t="s">
        <v>9</v>
      </c>
      <c r="D82" s="72" t="s">
        <v>7</v>
      </c>
      <c r="E82" s="71" t="s">
        <v>7</v>
      </c>
      <c r="F82" s="70" t="s">
        <v>80</v>
      </c>
      <c r="G82" s="95">
        <v>0</v>
      </c>
      <c r="H82" s="95">
        <v>0</v>
      </c>
      <c r="I82" s="95"/>
      <c r="J82" s="95"/>
    </row>
    <row r="83" spans="2:11">
      <c r="B83" s="70">
        <v>34</v>
      </c>
      <c r="C83" s="71" t="s">
        <v>13</v>
      </c>
      <c r="D83" s="72" t="s">
        <v>7</v>
      </c>
      <c r="E83" s="71" t="s">
        <v>7</v>
      </c>
      <c r="F83" s="70" t="s">
        <v>81</v>
      </c>
      <c r="G83" s="95">
        <v>0</v>
      </c>
      <c r="H83" s="95">
        <v>0</v>
      </c>
      <c r="I83" s="95"/>
      <c r="J83" s="95"/>
      <c r="K83" s="60" t="s">
        <v>1198</v>
      </c>
    </row>
    <row r="84" spans="2:11">
      <c r="B84" s="70">
        <v>34</v>
      </c>
      <c r="C84" s="71" t="s">
        <v>23</v>
      </c>
      <c r="D84" s="72" t="s">
        <v>7</v>
      </c>
      <c r="E84" s="71" t="s">
        <v>7</v>
      </c>
      <c r="F84" s="70" t="s">
        <v>82</v>
      </c>
      <c r="G84" s="95">
        <v>0</v>
      </c>
      <c r="H84" s="95">
        <v>0</v>
      </c>
      <c r="I84" s="95"/>
      <c r="J84" s="95"/>
    </row>
    <row r="85" spans="2:11">
      <c r="B85" s="70">
        <v>34</v>
      </c>
      <c r="C85" s="71" t="s">
        <v>27</v>
      </c>
      <c r="D85" s="72" t="s">
        <v>7</v>
      </c>
      <c r="E85" s="71" t="s">
        <v>7</v>
      </c>
      <c r="F85" s="70" t="s">
        <v>83</v>
      </c>
      <c r="G85" s="95">
        <v>9377</v>
      </c>
      <c r="H85" s="95">
        <v>42784</v>
      </c>
      <c r="I85" s="95">
        <v>57566</v>
      </c>
      <c r="J85" s="95"/>
    </row>
    <row r="86" spans="2:11" s="34" customFormat="1" ht="12.75">
      <c r="B86" s="90">
        <v>35</v>
      </c>
      <c r="C86" s="91" t="s">
        <v>6</v>
      </c>
      <c r="D86" s="92" t="s">
        <v>7</v>
      </c>
      <c r="E86" s="91" t="s">
        <v>7</v>
      </c>
      <c r="F86" s="90" t="s">
        <v>84</v>
      </c>
      <c r="G86" s="96"/>
      <c r="H86" s="96"/>
      <c r="I86" s="96"/>
      <c r="J86" s="96"/>
      <c r="K86" s="62"/>
    </row>
    <row r="87" spans="2:11" ht="22.5" customHeight="1">
      <c r="B87" s="100" t="s">
        <v>85</v>
      </c>
      <c r="C87" s="101"/>
      <c r="D87" s="101"/>
      <c r="E87" s="101"/>
      <c r="F87" s="102"/>
      <c r="G87" s="97">
        <f>SUM(G17+G22+G35+G38+G45+G47+G51+G60+G65+G69+G74+G81+G86)</f>
        <v>500569</v>
      </c>
      <c r="H87" s="97">
        <f>SUM(H17+H22+H35+H38+H45+H47+H51+H60+H65+H69+H74+H81+H86)</f>
        <v>290691</v>
      </c>
      <c r="I87" s="97">
        <f>SUM(I17+I22+I35+I38+I45+I47+I51+I60+I65+I69+I74+I81+I86)</f>
        <v>544996</v>
      </c>
      <c r="J87" s="97">
        <f>SUM(J17+J22+J35+J38+J45+J47+J51+J60+J65+J69+J74+J81+J86)</f>
        <v>0</v>
      </c>
    </row>
    <row r="91" spans="2:11" s="57" customFormat="1" ht="16.5">
      <c r="B91" s="56"/>
      <c r="C91" s="18"/>
      <c r="D91" s="18"/>
      <c r="E91" s="98" t="s">
        <v>1186</v>
      </c>
      <c r="F91" s="13" t="s">
        <v>1205</v>
      </c>
      <c r="G91" s="18"/>
      <c r="K91" s="63"/>
    </row>
    <row r="92" spans="2:11" s="57" customFormat="1" ht="16.5">
      <c r="B92" s="56"/>
      <c r="C92" s="18"/>
      <c r="D92" s="18"/>
      <c r="E92" s="99"/>
      <c r="F92" s="107" t="s">
        <v>1187</v>
      </c>
      <c r="G92" s="18"/>
      <c r="K92" s="63"/>
    </row>
    <row r="93" spans="2:11" s="57" customFormat="1" ht="16.5">
      <c r="B93" s="56"/>
      <c r="C93" s="18"/>
      <c r="D93" s="18"/>
      <c r="E93" s="99"/>
      <c r="F93" s="18" t="s">
        <v>1191</v>
      </c>
      <c r="G93" s="18"/>
      <c r="K93" s="63"/>
    </row>
    <row r="94" spans="2:11" s="57" customFormat="1" ht="16.5">
      <c r="B94" s="56"/>
      <c r="C94" s="18"/>
      <c r="D94" s="18"/>
      <c r="E94" s="99"/>
      <c r="F94" s="18" t="s">
        <v>1188</v>
      </c>
      <c r="G94" s="18"/>
      <c r="K94" s="63"/>
    </row>
    <row r="95" spans="2:11" s="57" customFormat="1" ht="16.5">
      <c r="B95" s="56"/>
      <c r="C95" s="18"/>
      <c r="D95" s="18"/>
      <c r="E95" s="99"/>
      <c r="F95" s="18" t="s">
        <v>1189</v>
      </c>
      <c r="G95" s="18"/>
      <c r="K95" s="63"/>
    </row>
    <row r="96" spans="2:11" s="57" customFormat="1" ht="16.5">
      <c r="B96" s="56"/>
      <c r="C96" s="18"/>
      <c r="D96" s="18"/>
      <c r="E96" s="99"/>
      <c r="F96" s="18" t="s">
        <v>1190</v>
      </c>
      <c r="G96" s="18"/>
      <c r="K96" s="63"/>
    </row>
    <row r="377" spans="11:11">
      <c r="K377" s="64"/>
    </row>
    <row r="378" spans="11:11">
      <c r="K378" s="65"/>
    </row>
    <row r="400" spans="2:11" s="24" customFormat="1" ht="12.75">
      <c r="B400" s="25"/>
      <c r="C400" s="26"/>
      <c r="D400" s="26"/>
      <c r="E400" s="26"/>
      <c r="F400" s="26"/>
      <c r="G400" s="26"/>
      <c r="K400" s="66"/>
    </row>
    <row r="401" spans="2:13" s="24" customFormat="1" ht="12.75">
      <c r="B401" s="25"/>
      <c r="C401" s="26"/>
      <c r="D401" s="26"/>
      <c r="E401" s="26"/>
      <c r="F401" s="26"/>
      <c r="G401" s="26"/>
      <c r="K401" s="66"/>
    </row>
    <row r="402" spans="2:13" s="24" customFormat="1" ht="14.25">
      <c r="B402" s="25"/>
      <c r="C402" s="26"/>
      <c r="D402" s="26"/>
      <c r="E402" s="26"/>
      <c r="F402" s="26"/>
      <c r="H402" s="28" t="s">
        <v>1003</v>
      </c>
      <c r="I402" s="27" t="s">
        <v>1002</v>
      </c>
      <c r="J402" s="29" t="s">
        <v>87</v>
      </c>
      <c r="K402" s="66"/>
    </row>
    <row r="403" spans="2:13" s="24" customFormat="1" ht="14.25">
      <c r="B403" s="25"/>
      <c r="C403" s="26"/>
      <c r="D403" s="26"/>
      <c r="E403" s="26"/>
      <c r="F403" s="26"/>
      <c r="H403" s="28" t="s">
        <v>595</v>
      </c>
      <c r="I403" s="27" t="s">
        <v>594</v>
      </c>
      <c r="J403" s="30" t="s">
        <v>89</v>
      </c>
      <c r="K403" s="66"/>
    </row>
    <row r="404" spans="2:13" s="24" customFormat="1" ht="14.25">
      <c r="B404" s="25"/>
      <c r="C404" s="26"/>
      <c r="D404" s="26"/>
      <c r="E404" s="26"/>
      <c r="F404" s="26"/>
      <c r="H404" s="28" t="s">
        <v>1125</v>
      </c>
      <c r="I404" s="27" t="s">
        <v>1124</v>
      </c>
      <c r="J404" s="29" t="s">
        <v>91</v>
      </c>
      <c r="K404" s="66"/>
    </row>
    <row r="405" spans="2:13" s="24" customFormat="1" ht="14.25">
      <c r="B405" s="25"/>
      <c r="C405" s="26"/>
      <c r="D405" s="26"/>
      <c r="E405" s="26"/>
      <c r="F405" s="26"/>
      <c r="H405" s="28" t="s">
        <v>807</v>
      </c>
      <c r="I405" s="27" t="s">
        <v>806</v>
      </c>
      <c r="J405" s="29" t="s">
        <v>93</v>
      </c>
      <c r="K405" s="66"/>
    </row>
    <row r="406" spans="2:13" s="24" customFormat="1" ht="14.25">
      <c r="B406" s="25"/>
      <c r="C406" s="26"/>
      <c r="D406" s="26"/>
      <c r="E406" s="26"/>
      <c r="F406" s="26"/>
      <c r="H406" s="28" t="s">
        <v>505</v>
      </c>
      <c r="I406" s="27" t="s">
        <v>504</v>
      </c>
      <c r="J406" s="29" t="s">
        <v>95</v>
      </c>
      <c r="K406" s="66"/>
    </row>
    <row r="407" spans="2:13" s="24" customFormat="1" ht="14.25">
      <c r="B407" s="25"/>
      <c r="C407" s="26"/>
      <c r="D407" s="26"/>
      <c r="E407" s="26"/>
      <c r="F407" s="26"/>
      <c r="H407" s="28" t="s">
        <v>465</v>
      </c>
      <c r="I407" s="27" t="s">
        <v>464</v>
      </c>
      <c r="J407" s="29" t="s">
        <v>97</v>
      </c>
      <c r="K407" s="66"/>
    </row>
    <row r="408" spans="2:13" s="24" customFormat="1" ht="14.25">
      <c r="B408" s="25"/>
      <c r="C408" s="26"/>
      <c r="D408" s="26"/>
      <c r="E408" s="26"/>
      <c r="F408" s="26"/>
      <c r="H408" s="28" t="s">
        <v>935</v>
      </c>
      <c r="I408" s="27" t="s">
        <v>934</v>
      </c>
      <c r="J408" s="29" t="s">
        <v>99</v>
      </c>
      <c r="K408" s="66"/>
    </row>
    <row r="409" spans="2:13" s="24" customFormat="1" ht="14.25">
      <c r="B409" s="25"/>
      <c r="C409" s="26"/>
      <c r="D409" s="26"/>
      <c r="E409" s="26"/>
      <c r="F409" s="26"/>
      <c r="H409" s="28" t="s">
        <v>515</v>
      </c>
      <c r="I409" s="27" t="s">
        <v>514</v>
      </c>
      <c r="J409" s="29" t="s">
        <v>101</v>
      </c>
      <c r="K409" s="66"/>
    </row>
    <row r="410" spans="2:13" s="24" customFormat="1" ht="14.25">
      <c r="B410" s="25"/>
      <c r="C410" s="26"/>
      <c r="D410" s="26"/>
      <c r="E410" s="26"/>
      <c r="F410" s="26"/>
      <c r="H410" s="28" t="s">
        <v>893</v>
      </c>
      <c r="I410" s="27" t="s">
        <v>892</v>
      </c>
      <c r="J410" s="29" t="s">
        <v>103</v>
      </c>
      <c r="K410" s="66"/>
    </row>
    <row r="411" spans="2:13" s="24" customFormat="1" ht="14.25">
      <c r="B411" s="25"/>
      <c r="C411" s="26"/>
      <c r="D411" s="26"/>
      <c r="E411" s="26"/>
      <c r="F411" s="26"/>
      <c r="H411" s="28" t="s">
        <v>475</v>
      </c>
      <c r="I411" s="27" t="s">
        <v>474</v>
      </c>
      <c r="J411" s="29" t="s">
        <v>105</v>
      </c>
      <c r="K411" s="66"/>
    </row>
    <row r="412" spans="2:13" s="24" customFormat="1" ht="14.25">
      <c r="B412" s="25"/>
      <c r="C412" s="26"/>
      <c r="D412" s="26"/>
      <c r="E412" s="26"/>
      <c r="F412" s="26"/>
      <c r="H412" s="28" t="s">
        <v>783</v>
      </c>
      <c r="I412" s="27" t="s">
        <v>782</v>
      </c>
      <c r="J412" s="29" t="s">
        <v>107</v>
      </c>
      <c r="K412" s="66"/>
    </row>
    <row r="413" spans="2:13" s="24" customFormat="1" ht="14.25">
      <c r="B413" s="25"/>
      <c r="C413" s="26"/>
      <c r="D413" s="26"/>
      <c r="E413" s="26"/>
      <c r="F413" s="26"/>
      <c r="H413" s="28" t="s">
        <v>769</v>
      </c>
      <c r="I413" s="27" t="s">
        <v>768</v>
      </c>
      <c r="J413" s="29" t="s">
        <v>109</v>
      </c>
      <c r="K413" s="66"/>
    </row>
    <row r="414" spans="2:13" s="24" customFormat="1" ht="14.25">
      <c r="B414" s="25"/>
      <c r="C414" s="26"/>
      <c r="D414" s="26"/>
      <c r="E414" s="26"/>
      <c r="F414" s="26"/>
      <c r="H414" s="28" t="s">
        <v>467</v>
      </c>
      <c r="I414" s="27" t="s">
        <v>466</v>
      </c>
      <c r="J414" s="31" t="s">
        <v>1153</v>
      </c>
      <c r="K414" s="66"/>
    </row>
    <row r="415" spans="2:13" s="24" customFormat="1" ht="14.25">
      <c r="B415" s="25"/>
      <c r="C415" s="26"/>
      <c r="D415" s="26"/>
      <c r="E415" s="26"/>
      <c r="F415" s="26"/>
      <c r="H415" s="28" t="s">
        <v>1117</v>
      </c>
      <c r="I415" s="27" t="s">
        <v>1116</v>
      </c>
      <c r="K415" s="66"/>
    </row>
    <row r="416" spans="2:13" s="24" customFormat="1" ht="14.25">
      <c r="B416" s="28"/>
      <c r="C416" s="27"/>
      <c r="D416" s="26"/>
      <c r="E416" s="26"/>
      <c r="F416" s="26"/>
      <c r="H416" s="28" t="s">
        <v>811</v>
      </c>
      <c r="I416" s="27" t="s">
        <v>810</v>
      </c>
      <c r="K416" s="67" t="s">
        <v>86</v>
      </c>
      <c r="M416" s="29" t="s">
        <v>87</v>
      </c>
    </row>
    <row r="417" spans="2:13" s="24" customFormat="1" ht="14.25">
      <c r="B417" s="28"/>
      <c r="C417" s="27"/>
      <c r="D417" s="26"/>
      <c r="E417" s="26"/>
      <c r="F417" s="26"/>
      <c r="H417" s="28" t="s">
        <v>571</v>
      </c>
      <c r="I417" s="27" t="s">
        <v>570</v>
      </c>
      <c r="K417" s="67" t="s">
        <v>88</v>
      </c>
      <c r="M417" s="30" t="s">
        <v>89</v>
      </c>
    </row>
    <row r="418" spans="2:13" s="24" customFormat="1" ht="14.25">
      <c r="B418" s="28"/>
      <c r="C418" s="27"/>
      <c r="D418" s="26"/>
      <c r="E418" s="26"/>
      <c r="F418" s="26"/>
      <c r="H418" s="28" t="s">
        <v>1027</v>
      </c>
      <c r="I418" s="27" t="s">
        <v>1026</v>
      </c>
      <c r="K418" s="68" t="s">
        <v>90</v>
      </c>
      <c r="M418" s="29" t="s">
        <v>91</v>
      </c>
    </row>
    <row r="419" spans="2:13" s="24" customFormat="1" ht="14.25">
      <c r="B419" s="28"/>
      <c r="C419" s="27"/>
      <c r="D419" s="26"/>
      <c r="E419" s="26"/>
      <c r="F419" s="26"/>
      <c r="H419" s="28" t="s">
        <v>785</v>
      </c>
      <c r="I419" s="27" t="s">
        <v>784</v>
      </c>
      <c r="K419" s="68" t="s">
        <v>92</v>
      </c>
      <c r="M419" s="29" t="s">
        <v>93</v>
      </c>
    </row>
    <row r="420" spans="2:13" s="24" customFormat="1" ht="14.25">
      <c r="B420" s="28"/>
      <c r="C420" s="27"/>
      <c r="D420" s="26"/>
      <c r="E420" s="26"/>
      <c r="F420" s="26"/>
      <c r="H420" s="28" t="s">
        <v>483</v>
      </c>
      <c r="I420" s="27" t="s">
        <v>482</v>
      </c>
      <c r="K420" s="68" t="s">
        <v>94</v>
      </c>
      <c r="M420" s="29" t="s">
        <v>95</v>
      </c>
    </row>
    <row r="421" spans="2:13" s="24" customFormat="1" ht="14.25">
      <c r="B421" s="28"/>
      <c r="C421" s="27"/>
      <c r="D421" s="26"/>
      <c r="E421" s="26"/>
      <c r="F421" s="26"/>
      <c r="H421" s="28" t="s">
        <v>917</v>
      </c>
      <c r="I421" s="27" t="s">
        <v>916</v>
      </c>
      <c r="K421" s="67" t="s">
        <v>96</v>
      </c>
      <c r="M421" s="29" t="s">
        <v>97</v>
      </c>
    </row>
    <row r="422" spans="2:13" s="24" customFormat="1" ht="14.25">
      <c r="B422" s="28"/>
      <c r="C422" s="27"/>
      <c r="D422" s="26"/>
      <c r="E422" s="26"/>
      <c r="F422" s="26"/>
      <c r="H422" s="28" t="s">
        <v>495</v>
      </c>
      <c r="I422" s="27" t="s">
        <v>494</v>
      </c>
      <c r="K422" s="67" t="s">
        <v>98</v>
      </c>
      <c r="M422" s="29" t="s">
        <v>99</v>
      </c>
    </row>
    <row r="423" spans="2:13" s="24" customFormat="1" ht="14.25">
      <c r="B423" s="28"/>
      <c r="C423" s="27"/>
      <c r="D423" s="26"/>
      <c r="E423" s="26"/>
      <c r="F423" s="26"/>
      <c r="H423" s="28" t="s">
        <v>581</v>
      </c>
      <c r="I423" s="27" t="s">
        <v>580</v>
      </c>
      <c r="K423" s="67" t="s">
        <v>100</v>
      </c>
      <c r="M423" s="29" t="s">
        <v>101</v>
      </c>
    </row>
    <row r="424" spans="2:13" s="24" customFormat="1" ht="14.25">
      <c r="B424" s="28"/>
      <c r="C424" s="27"/>
      <c r="D424" s="26"/>
      <c r="E424" s="26"/>
      <c r="F424" s="26"/>
      <c r="H424" s="28" t="s">
        <v>1119</v>
      </c>
      <c r="I424" s="27" t="s">
        <v>1118</v>
      </c>
      <c r="K424" s="67" t="s">
        <v>102</v>
      </c>
      <c r="M424" s="29" t="s">
        <v>103</v>
      </c>
    </row>
    <row r="425" spans="2:13" s="24" customFormat="1" ht="14.25">
      <c r="B425" s="28"/>
      <c r="C425" s="27"/>
      <c r="D425" s="26"/>
      <c r="E425" s="26"/>
      <c r="F425" s="26"/>
      <c r="H425" s="28" t="s">
        <v>563</v>
      </c>
      <c r="I425" s="27" t="s">
        <v>562</v>
      </c>
      <c r="K425" s="68" t="s">
        <v>104</v>
      </c>
      <c r="M425" s="29" t="s">
        <v>105</v>
      </c>
    </row>
    <row r="426" spans="2:13" s="24" customFormat="1" ht="14.25">
      <c r="B426" s="28"/>
      <c r="C426" s="27"/>
      <c r="D426" s="26"/>
      <c r="E426" s="26"/>
      <c r="F426" s="26"/>
      <c r="H426" s="28" t="s">
        <v>469</v>
      </c>
      <c r="I426" s="27" t="s">
        <v>468</v>
      </c>
      <c r="K426" s="68" t="s">
        <v>106</v>
      </c>
      <c r="M426" s="29" t="s">
        <v>107</v>
      </c>
    </row>
    <row r="427" spans="2:13" s="24" customFormat="1" ht="14.25">
      <c r="B427" s="28"/>
      <c r="C427" s="27"/>
      <c r="D427" s="26"/>
      <c r="E427" s="26"/>
      <c r="F427" s="26"/>
      <c r="H427" s="28" t="s">
        <v>455</v>
      </c>
      <c r="I427" s="27" t="s">
        <v>454</v>
      </c>
      <c r="K427" s="67" t="s">
        <v>108</v>
      </c>
      <c r="M427" s="29" t="s">
        <v>109</v>
      </c>
    </row>
    <row r="428" spans="2:13" s="24" customFormat="1" ht="14.25">
      <c r="B428" s="28"/>
      <c r="C428" s="27"/>
      <c r="D428" s="26"/>
      <c r="E428" s="26"/>
      <c r="F428" s="26"/>
      <c r="H428" s="28" t="s">
        <v>525</v>
      </c>
      <c r="I428" s="27" t="s">
        <v>524</v>
      </c>
      <c r="K428" s="67" t="s">
        <v>110</v>
      </c>
    </row>
    <row r="429" spans="2:13" s="24" customFormat="1" ht="14.25">
      <c r="B429" s="28"/>
      <c r="C429" s="27"/>
      <c r="D429" s="26"/>
      <c r="E429" s="26"/>
      <c r="F429" s="26"/>
      <c r="H429" s="28" t="s">
        <v>771</v>
      </c>
      <c r="I429" s="27" t="s">
        <v>770</v>
      </c>
      <c r="K429" s="67" t="s">
        <v>111</v>
      </c>
    </row>
    <row r="430" spans="2:13" s="24" customFormat="1" ht="14.25">
      <c r="B430" s="28"/>
      <c r="C430" s="27"/>
      <c r="D430" s="26"/>
      <c r="E430" s="26"/>
      <c r="F430" s="26"/>
      <c r="H430" s="28" t="s">
        <v>853</v>
      </c>
      <c r="I430" s="27" t="s">
        <v>852</v>
      </c>
      <c r="K430" s="68" t="s">
        <v>112</v>
      </c>
    </row>
    <row r="431" spans="2:13" s="24" customFormat="1" ht="14.25">
      <c r="B431" s="28"/>
      <c r="C431" s="27"/>
      <c r="D431" s="26"/>
      <c r="E431" s="26"/>
      <c r="F431" s="26"/>
      <c r="H431" s="28" t="s">
        <v>597</v>
      </c>
      <c r="I431" s="27" t="s">
        <v>596</v>
      </c>
      <c r="K431" s="67" t="s">
        <v>113</v>
      </c>
    </row>
    <row r="432" spans="2:13" s="24" customFormat="1" ht="14.25">
      <c r="B432" s="28"/>
      <c r="C432" s="27"/>
      <c r="D432" s="26"/>
      <c r="E432" s="26"/>
      <c r="F432" s="26"/>
      <c r="H432" s="28" t="s">
        <v>543</v>
      </c>
      <c r="I432" s="27" t="s">
        <v>542</v>
      </c>
      <c r="K432" s="67" t="s">
        <v>114</v>
      </c>
    </row>
    <row r="433" spans="2:11" s="24" customFormat="1" ht="14.25">
      <c r="B433" s="28"/>
      <c r="C433" s="27"/>
      <c r="D433" s="26"/>
      <c r="E433" s="26"/>
      <c r="F433" s="26"/>
      <c r="H433" s="28" t="s">
        <v>933</v>
      </c>
      <c r="I433" s="27" t="s">
        <v>932</v>
      </c>
      <c r="K433" s="68" t="s">
        <v>115</v>
      </c>
    </row>
    <row r="434" spans="2:11" s="24" customFormat="1" ht="14.25">
      <c r="B434" s="28"/>
      <c r="C434" s="27"/>
      <c r="D434" s="26"/>
      <c r="E434" s="26"/>
      <c r="F434" s="26"/>
      <c r="H434" s="28" t="s">
        <v>607</v>
      </c>
      <c r="I434" s="27" t="s">
        <v>606</v>
      </c>
      <c r="K434" s="67" t="s">
        <v>116</v>
      </c>
    </row>
    <row r="435" spans="2:11" s="24" customFormat="1" ht="14.25">
      <c r="B435" s="28"/>
      <c r="C435" s="27"/>
      <c r="D435" s="26"/>
      <c r="E435" s="26"/>
      <c r="F435" s="26"/>
      <c r="H435" s="28" t="s">
        <v>703</v>
      </c>
      <c r="I435" s="27" t="s">
        <v>702</v>
      </c>
      <c r="K435" s="67" t="s">
        <v>117</v>
      </c>
    </row>
    <row r="436" spans="2:11" s="24" customFormat="1" ht="14.25">
      <c r="B436" s="28"/>
      <c r="C436" s="27"/>
      <c r="D436" s="26"/>
      <c r="E436" s="26"/>
      <c r="F436" s="26"/>
      <c r="H436" s="28" t="s">
        <v>1041</v>
      </c>
      <c r="I436" s="27" t="s">
        <v>1040</v>
      </c>
      <c r="K436" s="68" t="s">
        <v>118</v>
      </c>
    </row>
    <row r="437" spans="2:11" s="24" customFormat="1" ht="14.25">
      <c r="B437" s="28"/>
      <c r="C437" s="27"/>
      <c r="D437" s="26"/>
      <c r="E437" s="26"/>
      <c r="F437" s="26"/>
      <c r="H437" s="28" t="s">
        <v>1043</v>
      </c>
      <c r="I437" s="27" t="s">
        <v>1042</v>
      </c>
      <c r="K437" s="67" t="s">
        <v>119</v>
      </c>
    </row>
    <row r="438" spans="2:11" s="24" customFormat="1" ht="14.25">
      <c r="B438" s="28"/>
      <c r="C438" s="27"/>
      <c r="D438" s="26"/>
      <c r="E438" s="26"/>
      <c r="F438" s="26"/>
      <c r="H438" s="28" t="s">
        <v>967</v>
      </c>
      <c r="I438" s="27" t="s">
        <v>966</v>
      </c>
      <c r="K438" s="67" t="s">
        <v>120</v>
      </c>
    </row>
    <row r="439" spans="2:11" s="24" customFormat="1" ht="14.25">
      <c r="B439" s="28"/>
      <c r="C439" s="27"/>
      <c r="D439" s="26"/>
      <c r="E439" s="26"/>
      <c r="F439" s="26"/>
      <c r="H439" s="28" t="s">
        <v>705</v>
      </c>
      <c r="I439" s="27" t="s">
        <v>704</v>
      </c>
      <c r="K439" s="67" t="s">
        <v>121</v>
      </c>
    </row>
    <row r="440" spans="2:11" s="24" customFormat="1" ht="14.25">
      <c r="B440" s="28"/>
      <c r="C440" s="27"/>
      <c r="D440" s="26"/>
      <c r="E440" s="26"/>
      <c r="F440" s="26"/>
      <c r="H440" s="28" t="s">
        <v>499</v>
      </c>
      <c r="I440" s="27" t="s">
        <v>498</v>
      </c>
      <c r="K440" s="67" t="s">
        <v>122</v>
      </c>
    </row>
    <row r="441" spans="2:11" s="24" customFormat="1" ht="14.25">
      <c r="B441" s="28"/>
      <c r="C441" s="27"/>
      <c r="D441" s="26"/>
      <c r="E441" s="26"/>
      <c r="F441" s="26"/>
      <c r="H441" s="28" t="s">
        <v>665</v>
      </c>
      <c r="I441" s="27" t="s">
        <v>664</v>
      </c>
      <c r="K441" s="67" t="s">
        <v>123</v>
      </c>
    </row>
    <row r="442" spans="2:11" s="24" customFormat="1" ht="14.25">
      <c r="B442" s="28"/>
      <c r="C442" s="27"/>
      <c r="D442" s="26"/>
      <c r="E442" s="26"/>
      <c r="F442" s="26"/>
      <c r="H442" s="28" t="s">
        <v>747</v>
      </c>
      <c r="I442" s="27" t="s">
        <v>746</v>
      </c>
      <c r="K442" s="68" t="s">
        <v>124</v>
      </c>
    </row>
    <row r="443" spans="2:11" s="24" customFormat="1" ht="14.25">
      <c r="B443" s="28"/>
      <c r="C443" s="27"/>
      <c r="D443" s="26"/>
      <c r="E443" s="26"/>
      <c r="F443" s="26"/>
      <c r="H443" s="28" t="s">
        <v>1015</v>
      </c>
      <c r="I443" s="27" t="s">
        <v>1014</v>
      </c>
      <c r="K443" s="67" t="s">
        <v>125</v>
      </c>
    </row>
    <row r="444" spans="2:11" s="24" customFormat="1" ht="14.25">
      <c r="B444" s="28"/>
      <c r="C444" s="27"/>
      <c r="D444" s="26"/>
      <c r="E444" s="26"/>
      <c r="F444" s="26"/>
      <c r="H444" s="28" t="s">
        <v>809</v>
      </c>
      <c r="I444" s="27" t="s">
        <v>808</v>
      </c>
      <c r="K444" s="67" t="s">
        <v>126</v>
      </c>
    </row>
    <row r="445" spans="2:11" s="24" customFormat="1" ht="14.25">
      <c r="B445" s="28"/>
      <c r="C445" s="27"/>
      <c r="D445" s="26"/>
      <c r="E445" s="26"/>
      <c r="F445" s="26"/>
      <c r="H445" s="28" t="s">
        <v>819</v>
      </c>
      <c r="I445" s="27" t="s">
        <v>818</v>
      </c>
      <c r="K445" s="67" t="s">
        <v>127</v>
      </c>
    </row>
    <row r="446" spans="2:11" s="24" customFormat="1" ht="14.25">
      <c r="B446" s="28"/>
      <c r="C446" s="27"/>
      <c r="D446" s="26"/>
      <c r="E446" s="26"/>
      <c r="F446" s="26"/>
      <c r="H446" s="28" t="s">
        <v>667</v>
      </c>
      <c r="I446" s="27" t="s">
        <v>666</v>
      </c>
      <c r="K446" s="67" t="s">
        <v>128</v>
      </c>
    </row>
    <row r="447" spans="2:11" s="24" customFormat="1" ht="14.25">
      <c r="B447" s="28"/>
      <c r="C447" s="27"/>
      <c r="D447" s="26"/>
      <c r="E447" s="26"/>
      <c r="F447" s="26"/>
      <c r="H447" s="28" t="s">
        <v>891</v>
      </c>
      <c r="I447" s="27" t="s">
        <v>890</v>
      </c>
      <c r="K447" s="67" t="s">
        <v>129</v>
      </c>
    </row>
    <row r="448" spans="2:11" s="24" customFormat="1" ht="14.25">
      <c r="B448" s="28"/>
      <c r="C448" s="27"/>
      <c r="D448" s="26"/>
      <c r="E448" s="26"/>
      <c r="F448" s="26"/>
      <c r="H448" s="28" t="s">
        <v>937</v>
      </c>
      <c r="I448" s="27" t="s">
        <v>936</v>
      </c>
      <c r="K448" s="67" t="s">
        <v>130</v>
      </c>
    </row>
    <row r="449" spans="2:11" s="24" customFormat="1" ht="14.25">
      <c r="B449" s="28"/>
      <c r="C449" s="27"/>
      <c r="D449" s="26"/>
      <c r="E449" s="26"/>
      <c r="F449" s="26"/>
      <c r="H449" s="28" t="s">
        <v>1005</v>
      </c>
      <c r="I449" s="27" t="s">
        <v>1004</v>
      </c>
      <c r="K449" s="67" t="s">
        <v>131</v>
      </c>
    </row>
    <row r="450" spans="2:11" s="24" customFormat="1" ht="14.25">
      <c r="B450" s="28"/>
      <c r="C450" s="27"/>
      <c r="D450" s="26"/>
      <c r="E450" s="26"/>
      <c r="F450" s="26"/>
      <c r="H450" s="28" t="s">
        <v>813</v>
      </c>
      <c r="I450" s="27" t="s">
        <v>812</v>
      </c>
      <c r="K450" s="67" t="s">
        <v>132</v>
      </c>
    </row>
    <row r="451" spans="2:11" s="24" customFormat="1" ht="14.25">
      <c r="B451" s="28"/>
      <c r="C451" s="27"/>
      <c r="D451" s="26"/>
      <c r="E451" s="26"/>
      <c r="F451" s="26"/>
      <c r="H451" s="28" t="s">
        <v>919</v>
      </c>
      <c r="I451" s="27" t="s">
        <v>918</v>
      </c>
      <c r="K451" s="67" t="s">
        <v>133</v>
      </c>
    </row>
    <row r="452" spans="2:11" s="24" customFormat="1" ht="14.25">
      <c r="B452" s="28"/>
      <c r="C452" s="27"/>
      <c r="D452" s="26"/>
      <c r="E452" s="26"/>
      <c r="F452" s="26"/>
      <c r="H452" s="28" t="s">
        <v>1009</v>
      </c>
      <c r="I452" s="27" t="s">
        <v>1008</v>
      </c>
      <c r="K452" s="67" t="s">
        <v>134</v>
      </c>
    </row>
    <row r="453" spans="2:11" s="24" customFormat="1" ht="14.25">
      <c r="B453" s="28"/>
      <c r="C453" s="27"/>
      <c r="D453" s="26"/>
      <c r="E453" s="26"/>
      <c r="F453" s="26"/>
      <c r="H453" s="28" t="s">
        <v>619</v>
      </c>
      <c r="I453" s="27" t="s">
        <v>618</v>
      </c>
      <c r="K453" s="68" t="s">
        <v>135</v>
      </c>
    </row>
    <row r="454" spans="2:11" s="24" customFormat="1" ht="14.25">
      <c r="B454" s="28"/>
      <c r="C454" s="27"/>
      <c r="D454" s="26"/>
      <c r="E454" s="26"/>
      <c r="F454" s="26"/>
      <c r="H454" s="28" t="s">
        <v>815</v>
      </c>
      <c r="I454" s="27" t="s">
        <v>814</v>
      </c>
      <c r="K454" s="68" t="s">
        <v>136</v>
      </c>
    </row>
    <row r="455" spans="2:11" s="24" customFormat="1" ht="14.25">
      <c r="B455" s="28"/>
      <c r="C455" s="27"/>
      <c r="D455" s="26"/>
      <c r="E455" s="26"/>
      <c r="F455" s="26"/>
      <c r="H455" s="28" t="s">
        <v>999</v>
      </c>
      <c r="I455" s="27" t="s">
        <v>998</v>
      </c>
      <c r="K455" s="68" t="s">
        <v>137</v>
      </c>
    </row>
    <row r="456" spans="2:11" s="24" customFormat="1" ht="14.25">
      <c r="B456" s="28"/>
      <c r="C456" s="27"/>
      <c r="D456" s="26"/>
      <c r="E456" s="26"/>
      <c r="F456" s="26"/>
      <c r="H456" s="28" t="s">
        <v>817</v>
      </c>
      <c r="I456" s="27" t="s">
        <v>816</v>
      </c>
      <c r="K456" s="67" t="s">
        <v>138</v>
      </c>
    </row>
    <row r="457" spans="2:11" s="24" customFormat="1" ht="14.25">
      <c r="B457" s="28"/>
      <c r="C457" s="27"/>
      <c r="D457" s="26"/>
      <c r="E457" s="26"/>
      <c r="F457" s="26"/>
      <c r="H457" s="28" t="s">
        <v>621</v>
      </c>
      <c r="I457" s="27" t="s">
        <v>620</v>
      </c>
      <c r="K457" s="68" t="s">
        <v>139</v>
      </c>
    </row>
    <row r="458" spans="2:11" s="24" customFormat="1" ht="14.25">
      <c r="B458" s="28"/>
      <c r="C458" s="27"/>
      <c r="D458" s="26"/>
      <c r="E458" s="26"/>
      <c r="F458" s="26"/>
      <c r="H458" s="28" t="s">
        <v>729</v>
      </c>
      <c r="I458" s="27" t="s">
        <v>728</v>
      </c>
      <c r="K458" s="68" t="s">
        <v>140</v>
      </c>
    </row>
    <row r="459" spans="2:11" s="24" customFormat="1" ht="14.25">
      <c r="B459" s="28"/>
      <c r="C459" s="27"/>
      <c r="D459" s="26"/>
      <c r="E459" s="26"/>
      <c r="F459" s="26"/>
      <c r="H459" s="28" t="s">
        <v>457</v>
      </c>
      <c r="I459" s="27" t="s">
        <v>456</v>
      </c>
      <c r="K459" s="68" t="s">
        <v>141</v>
      </c>
    </row>
    <row r="460" spans="2:11" s="24" customFormat="1" ht="14.25">
      <c r="B460" s="28"/>
      <c r="C460" s="27"/>
      <c r="D460" s="26"/>
      <c r="E460" s="26"/>
      <c r="F460" s="26"/>
      <c r="H460" s="28" t="s">
        <v>1109</v>
      </c>
      <c r="I460" s="27" t="s">
        <v>1108</v>
      </c>
      <c r="K460" s="68" t="s">
        <v>142</v>
      </c>
    </row>
    <row r="461" spans="2:11" s="24" customFormat="1" ht="14.25">
      <c r="B461" s="28"/>
      <c r="C461" s="27"/>
      <c r="D461" s="26"/>
      <c r="E461" s="26"/>
      <c r="F461" s="26"/>
      <c r="H461" s="28" t="s">
        <v>895</v>
      </c>
      <c r="I461" s="27" t="s">
        <v>894</v>
      </c>
      <c r="K461" s="67" t="s">
        <v>143</v>
      </c>
    </row>
    <row r="462" spans="2:11" s="24" customFormat="1" ht="14.25">
      <c r="B462" s="28"/>
      <c r="C462" s="27"/>
      <c r="D462" s="26"/>
      <c r="E462" s="26"/>
      <c r="F462" s="26"/>
      <c r="H462" s="28" t="s">
        <v>623</v>
      </c>
      <c r="I462" s="27" t="s">
        <v>622</v>
      </c>
      <c r="K462" s="67" t="s">
        <v>144</v>
      </c>
    </row>
    <row r="463" spans="2:11" s="24" customFormat="1" ht="14.25">
      <c r="B463" s="28"/>
      <c r="C463" s="27"/>
      <c r="D463" s="26"/>
      <c r="E463" s="26"/>
      <c r="F463" s="26"/>
      <c r="H463" s="28" t="s">
        <v>533</v>
      </c>
      <c r="I463" s="27" t="s">
        <v>532</v>
      </c>
      <c r="K463" s="68" t="s">
        <v>145</v>
      </c>
    </row>
    <row r="464" spans="2:11" s="24" customFormat="1" ht="14.25">
      <c r="B464" s="28"/>
      <c r="C464" s="27"/>
      <c r="D464" s="26"/>
      <c r="E464" s="26"/>
      <c r="F464" s="26"/>
      <c r="H464" s="28" t="s">
        <v>743</v>
      </c>
      <c r="I464" s="27" t="s">
        <v>742</v>
      </c>
      <c r="K464" s="67" t="s">
        <v>146</v>
      </c>
    </row>
    <row r="465" spans="2:11" s="24" customFormat="1" ht="14.25">
      <c r="B465" s="28"/>
      <c r="C465" s="27"/>
      <c r="D465" s="26"/>
      <c r="E465" s="26"/>
      <c r="F465" s="26"/>
      <c r="H465" s="28" t="s">
        <v>1045</v>
      </c>
      <c r="I465" s="27" t="s">
        <v>1044</v>
      </c>
      <c r="K465" s="67" t="s">
        <v>147</v>
      </c>
    </row>
    <row r="466" spans="2:11" s="24" customFormat="1" ht="14.25">
      <c r="B466" s="28"/>
      <c r="C466" s="27"/>
      <c r="D466" s="26"/>
      <c r="E466" s="26"/>
      <c r="F466" s="26"/>
      <c r="H466" s="28" t="s">
        <v>545</v>
      </c>
      <c r="I466" s="27" t="s">
        <v>544</v>
      </c>
      <c r="K466" s="68" t="s">
        <v>148</v>
      </c>
    </row>
    <row r="467" spans="2:11" s="24" customFormat="1" ht="14.25">
      <c r="B467" s="28"/>
      <c r="C467" s="27"/>
      <c r="D467" s="26"/>
      <c r="E467" s="26"/>
      <c r="F467" s="26"/>
      <c r="H467" s="28" t="s">
        <v>685</v>
      </c>
      <c r="I467" s="27" t="s">
        <v>684</v>
      </c>
      <c r="K467" s="68" t="s">
        <v>149</v>
      </c>
    </row>
    <row r="468" spans="2:11" s="24" customFormat="1" ht="14.25">
      <c r="B468" s="28"/>
      <c r="C468" s="27"/>
      <c r="D468" s="26"/>
      <c r="E468" s="26"/>
      <c r="F468" s="26"/>
      <c r="H468" s="28" t="s">
        <v>773</v>
      </c>
      <c r="I468" s="27" t="s">
        <v>772</v>
      </c>
      <c r="K468" s="68" t="s">
        <v>150</v>
      </c>
    </row>
    <row r="469" spans="2:11" s="24" customFormat="1" ht="14.25">
      <c r="B469" s="28"/>
      <c r="C469" s="27"/>
      <c r="D469" s="26"/>
      <c r="E469" s="26"/>
      <c r="F469" s="26"/>
      <c r="H469" s="28" t="s">
        <v>493</v>
      </c>
      <c r="I469" s="27" t="s">
        <v>492</v>
      </c>
      <c r="K469" s="68" t="s">
        <v>151</v>
      </c>
    </row>
    <row r="470" spans="2:11" s="24" customFormat="1" ht="14.25">
      <c r="B470" s="28"/>
      <c r="C470" s="27"/>
      <c r="D470" s="26"/>
      <c r="E470" s="26"/>
      <c r="F470" s="26"/>
      <c r="H470" s="28" t="s">
        <v>513</v>
      </c>
      <c r="I470" s="27" t="s">
        <v>512</v>
      </c>
      <c r="K470" s="67" t="s">
        <v>152</v>
      </c>
    </row>
    <row r="471" spans="2:11" s="24" customFormat="1" ht="14.25">
      <c r="B471" s="28"/>
      <c r="C471" s="27"/>
      <c r="D471" s="26"/>
      <c r="E471" s="26"/>
      <c r="F471" s="26"/>
      <c r="H471" s="28" t="s">
        <v>745</v>
      </c>
      <c r="I471" s="27" t="s">
        <v>744</v>
      </c>
      <c r="K471" s="67" t="s">
        <v>153</v>
      </c>
    </row>
    <row r="472" spans="2:11" s="24" customFormat="1" ht="14.25">
      <c r="B472" s="28"/>
      <c r="C472" s="27"/>
      <c r="D472" s="26"/>
      <c r="E472" s="26"/>
      <c r="F472" s="26"/>
      <c r="H472" s="28" t="s">
        <v>977</v>
      </c>
      <c r="I472" s="27" t="s">
        <v>976</v>
      </c>
      <c r="K472" s="67" t="s">
        <v>154</v>
      </c>
    </row>
    <row r="473" spans="2:11" s="24" customFormat="1" ht="14.25">
      <c r="B473" s="28"/>
      <c r="C473" s="27"/>
      <c r="D473" s="26"/>
      <c r="E473" s="26"/>
      <c r="F473" s="26"/>
      <c r="H473" s="28" t="s">
        <v>855</v>
      </c>
      <c r="I473" s="27" t="s">
        <v>854</v>
      </c>
      <c r="K473" s="67" t="s">
        <v>155</v>
      </c>
    </row>
    <row r="474" spans="2:11" s="24" customFormat="1" ht="14.25">
      <c r="B474" s="28"/>
      <c r="C474" s="27"/>
      <c r="D474" s="26"/>
      <c r="E474" s="26"/>
      <c r="F474" s="26"/>
      <c r="H474" s="28" t="s">
        <v>897</v>
      </c>
      <c r="I474" s="27" t="s">
        <v>896</v>
      </c>
      <c r="K474" s="68" t="s">
        <v>156</v>
      </c>
    </row>
    <row r="475" spans="2:11" s="24" customFormat="1" ht="14.25">
      <c r="B475" s="28"/>
      <c r="C475" s="27"/>
      <c r="D475" s="26"/>
      <c r="E475" s="26"/>
      <c r="F475" s="26"/>
      <c r="H475" s="28" t="s">
        <v>1127</v>
      </c>
      <c r="I475" s="27" t="s">
        <v>1126</v>
      </c>
      <c r="K475" s="67" t="s">
        <v>157</v>
      </c>
    </row>
    <row r="476" spans="2:11" s="24" customFormat="1" ht="14.25">
      <c r="B476" s="28"/>
      <c r="C476" s="27"/>
      <c r="D476" s="26"/>
      <c r="E476" s="26"/>
      <c r="F476" s="26"/>
      <c r="H476" s="28" t="s">
        <v>939</v>
      </c>
      <c r="I476" s="27" t="s">
        <v>938</v>
      </c>
      <c r="K476" s="68" t="s">
        <v>158</v>
      </c>
    </row>
    <row r="477" spans="2:11" s="24" customFormat="1" ht="14.25">
      <c r="B477" s="28"/>
      <c r="C477" s="27"/>
      <c r="D477" s="26"/>
      <c r="E477" s="26"/>
      <c r="F477" s="26"/>
      <c r="H477" s="28" t="s">
        <v>775</v>
      </c>
      <c r="I477" s="27" t="s">
        <v>774</v>
      </c>
      <c r="K477" s="67" t="s">
        <v>159</v>
      </c>
    </row>
    <row r="478" spans="2:11" s="24" customFormat="1" ht="14.25">
      <c r="B478" s="28"/>
      <c r="C478" s="27"/>
      <c r="D478" s="26"/>
      <c r="E478" s="26"/>
      <c r="F478" s="26"/>
      <c r="H478" s="28" t="s">
        <v>857</v>
      </c>
      <c r="I478" s="27" t="s">
        <v>856</v>
      </c>
      <c r="K478" s="67" t="s">
        <v>160</v>
      </c>
    </row>
    <row r="479" spans="2:11" s="24" customFormat="1" ht="14.25">
      <c r="B479" s="28"/>
      <c r="C479" s="27"/>
      <c r="D479" s="26"/>
      <c r="E479" s="26"/>
      <c r="F479" s="26"/>
      <c r="H479" s="28" t="s">
        <v>687</v>
      </c>
      <c r="I479" s="27" t="s">
        <v>686</v>
      </c>
      <c r="K479" s="67" t="s">
        <v>161</v>
      </c>
    </row>
    <row r="480" spans="2:11" s="24" customFormat="1" ht="14.25">
      <c r="B480" s="28"/>
      <c r="C480" s="27"/>
      <c r="D480" s="26"/>
      <c r="E480" s="26"/>
      <c r="F480" s="26"/>
      <c r="H480" s="28" t="s">
        <v>709</v>
      </c>
      <c r="I480" s="27" t="s">
        <v>708</v>
      </c>
      <c r="K480" s="68" t="s">
        <v>162</v>
      </c>
    </row>
    <row r="481" spans="2:11" s="24" customFormat="1" ht="14.25">
      <c r="B481" s="28"/>
      <c r="C481" s="27"/>
      <c r="D481" s="26"/>
      <c r="E481" s="26"/>
      <c r="F481" s="26"/>
      <c r="H481" s="28" t="s">
        <v>941</v>
      </c>
      <c r="I481" s="27" t="s">
        <v>940</v>
      </c>
      <c r="K481" s="68" t="s">
        <v>163</v>
      </c>
    </row>
    <row r="482" spans="2:11" s="24" customFormat="1" ht="14.25">
      <c r="B482" s="28"/>
      <c r="C482" s="27"/>
      <c r="D482" s="26"/>
      <c r="E482" s="26"/>
      <c r="F482" s="26"/>
      <c r="H482" s="28" t="s">
        <v>501</v>
      </c>
      <c r="I482" s="27" t="s">
        <v>500</v>
      </c>
      <c r="K482" s="67" t="s">
        <v>164</v>
      </c>
    </row>
    <row r="483" spans="2:11" s="24" customFormat="1" ht="14.25">
      <c r="B483" s="28"/>
      <c r="C483" s="27"/>
      <c r="D483" s="26"/>
      <c r="E483" s="26"/>
      <c r="F483" s="26"/>
      <c r="H483" s="28" t="s">
        <v>625</v>
      </c>
      <c r="I483" s="27" t="s">
        <v>624</v>
      </c>
      <c r="K483" s="68" t="s">
        <v>165</v>
      </c>
    </row>
    <row r="484" spans="2:11" s="24" customFormat="1" ht="14.25">
      <c r="B484" s="28"/>
      <c r="C484" s="27"/>
      <c r="D484" s="26"/>
      <c r="E484" s="26"/>
      <c r="F484" s="26"/>
      <c r="H484" s="28" t="s">
        <v>1047</v>
      </c>
      <c r="I484" s="27" t="s">
        <v>1046</v>
      </c>
      <c r="K484" s="67" t="s">
        <v>166</v>
      </c>
    </row>
    <row r="485" spans="2:11" s="24" customFormat="1" ht="14.25">
      <c r="B485" s="28"/>
      <c r="C485" s="27"/>
      <c r="D485" s="26"/>
      <c r="E485" s="26"/>
      <c r="F485" s="26"/>
      <c r="H485" s="28" t="s">
        <v>821</v>
      </c>
      <c r="I485" s="27" t="s">
        <v>820</v>
      </c>
      <c r="K485" s="67" t="s">
        <v>167</v>
      </c>
    </row>
    <row r="486" spans="2:11" s="24" customFormat="1" ht="14.25">
      <c r="B486" s="28"/>
      <c r="C486" s="27"/>
      <c r="D486" s="26"/>
      <c r="E486" s="26"/>
      <c r="F486" s="26"/>
      <c r="H486" s="28" t="s">
        <v>1135</v>
      </c>
      <c r="I486" s="27" t="s">
        <v>1134</v>
      </c>
      <c r="K486" s="67" t="s">
        <v>168</v>
      </c>
    </row>
    <row r="487" spans="2:11" s="24" customFormat="1" ht="14.25">
      <c r="B487" s="28"/>
      <c r="C487" s="27"/>
      <c r="D487" s="26"/>
      <c r="E487" s="26"/>
      <c r="F487" s="26"/>
      <c r="H487" s="28" t="s">
        <v>599</v>
      </c>
      <c r="I487" s="27" t="s">
        <v>598</v>
      </c>
      <c r="K487" s="67" t="s">
        <v>169</v>
      </c>
    </row>
    <row r="488" spans="2:11" s="24" customFormat="1" ht="14.25">
      <c r="B488" s="28"/>
      <c r="C488" s="27"/>
      <c r="D488" s="26"/>
      <c r="E488" s="26"/>
      <c r="F488" s="26"/>
      <c r="H488" s="28" t="s">
        <v>601</v>
      </c>
      <c r="I488" s="27" t="s">
        <v>600</v>
      </c>
      <c r="K488" s="67" t="s">
        <v>170</v>
      </c>
    </row>
    <row r="489" spans="2:11" s="24" customFormat="1" ht="14.25">
      <c r="B489" s="28"/>
      <c r="C489" s="27"/>
      <c r="D489" s="26"/>
      <c r="E489" s="26"/>
      <c r="F489" s="26"/>
      <c r="H489" s="28" t="s">
        <v>689</v>
      </c>
      <c r="I489" s="27" t="s">
        <v>688</v>
      </c>
      <c r="K489" s="67" t="s">
        <v>171</v>
      </c>
    </row>
    <row r="490" spans="2:11" s="24" customFormat="1" ht="14.25">
      <c r="B490" s="28"/>
      <c r="C490" s="27"/>
      <c r="D490" s="26"/>
      <c r="E490" s="26"/>
      <c r="F490" s="26"/>
      <c r="H490" s="28" t="s">
        <v>899</v>
      </c>
      <c r="I490" s="27" t="s">
        <v>898</v>
      </c>
      <c r="K490" s="68" t="s">
        <v>172</v>
      </c>
    </row>
    <row r="491" spans="2:11" s="24" customFormat="1" ht="14.25">
      <c r="B491" s="28"/>
      <c r="C491" s="27"/>
      <c r="D491" s="26"/>
      <c r="E491" s="26"/>
      <c r="F491" s="26"/>
      <c r="H491" s="28" t="s">
        <v>1049</v>
      </c>
      <c r="I491" s="27" t="s">
        <v>1048</v>
      </c>
      <c r="K491" s="67" t="s">
        <v>173</v>
      </c>
    </row>
    <row r="492" spans="2:11" s="24" customFormat="1" ht="14.25">
      <c r="B492" s="28"/>
      <c r="C492" s="27"/>
      <c r="D492" s="26"/>
      <c r="E492" s="26"/>
      <c r="F492" s="26"/>
      <c r="H492" s="28" t="s">
        <v>749</v>
      </c>
      <c r="I492" s="27" t="s">
        <v>748</v>
      </c>
      <c r="K492" s="67" t="s">
        <v>174</v>
      </c>
    </row>
    <row r="493" spans="2:11" s="24" customFormat="1" ht="14.25">
      <c r="B493" s="28"/>
      <c r="C493" s="27"/>
      <c r="D493" s="26"/>
      <c r="E493" s="26"/>
      <c r="F493" s="26"/>
      <c r="H493" s="28" t="s">
        <v>859</v>
      </c>
      <c r="I493" s="27" t="s">
        <v>858</v>
      </c>
      <c r="K493" s="67" t="s">
        <v>175</v>
      </c>
    </row>
    <row r="494" spans="2:11" s="24" customFormat="1" ht="14.25">
      <c r="B494" s="28"/>
      <c r="C494" s="27"/>
      <c r="D494" s="26"/>
      <c r="E494" s="26"/>
      <c r="F494" s="26"/>
      <c r="H494" s="28" t="s">
        <v>507</v>
      </c>
      <c r="I494" s="27" t="s">
        <v>506</v>
      </c>
      <c r="K494" s="67" t="s">
        <v>176</v>
      </c>
    </row>
    <row r="495" spans="2:11" s="24" customFormat="1" ht="14.25">
      <c r="B495" s="28"/>
      <c r="C495" s="27"/>
      <c r="D495" s="26"/>
      <c r="E495" s="26"/>
      <c r="F495" s="26"/>
      <c r="H495" s="28" t="s">
        <v>921</v>
      </c>
      <c r="I495" s="27" t="s">
        <v>920</v>
      </c>
      <c r="K495" s="68" t="s">
        <v>177</v>
      </c>
    </row>
    <row r="496" spans="2:11" s="24" customFormat="1" ht="14.25">
      <c r="B496" s="28"/>
      <c r="C496" s="27"/>
      <c r="D496" s="26"/>
      <c r="E496" s="26"/>
      <c r="F496" s="26"/>
      <c r="H496" s="28" t="s">
        <v>923</v>
      </c>
      <c r="I496" s="27" t="s">
        <v>922</v>
      </c>
      <c r="K496" s="68" t="s">
        <v>178</v>
      </c>
    </row>
    <row r="497" spans="2:11" s="24" customFormat="1" ht="14.25">
      <c r="B497" s="28"/>
      <c r="C497" s="27"/>
      <c r="D497" s="26"/>
      <c r="E497" s="26"/>
      <c r="F497" s="26"/>
      <c r="H497" s="28" t="s">
        <v>969</v>
      </c>
      <c r="I497" s="27" t="s">
        <v>968</v>
      </c>
      <c r="K497" s="67" t="s">
        <v>179</v>
      </c>
    </row>
    <row r="498" spans="2:11" s="24" customFormat="1" ht="14.25">
      <c r="B498" s="28"/>
      <c r="C498" s="27"/>
      <c r="D498" s="26"/>
      <c r="E498" s="26"/>
      <c r="F498" s="26"/>
      <c r="H498" s="28" t="s">
        <v>993</v>
      </c>
      <c r="I498" s="27" t="s">
        <v>992</v>
      </c>
      <c r="K498" s="68" t="s">
        <v>180</v>
      </c>
    </row>
    <row r="499" spans="2:11" s="24" customFormat="1" ht="14.25">
      <c r="B499" s="28"/>
      <c r="C499" s="27"/>
      <c r="D499" s="26"/>
      <c r="E499" s="26"/>
      <c r="F499" s="26"/>
      <c r="H499" s="28" t="s">
        <v>861</v>
      </c>
      <c r="I499" s="27" t="s">
        <v>860</v>
      </c>
      <c r="K499" s="67" t="s">
        <v>181</v>
      </c>
    </row>
    <row r="500" spans="2:11" s="24" customFormat="1" ht="14.25">
      <c r="B500" s="28"/>
      <c r="C500" s="27"/>
      <c r="D500" s="26"/>
      <c r="E500" s="26"/>
      <c r="F500" s="26"/>
      <c r="H500" s="28" t="s">
        <v>473</v>
      </c>
      <c r="I500" s="27" t="s">
        <v>472</v>
      </c>
      <c r="K500" s="67" t="s">
        <v>182</v>
      </c>
    </row>
    <row r="501" spans="2:11" s="24" customFormat="1" ht="14.25">
      <c r="B501" s="28"/>
      <c r="C501" s="27"/>
      <c r="D501" s="26"/>
      <c r="E501" s="26"/>
      <c r="F501" s="26"/>
      <c r="H501" s="28" t="s">
        <v>863</v>
      </c>
      <c r="I501" s="27" t="s">
        <v>862</v>
      </c>
      <c r="K501" s="67" t="s">
        <v>183</v>
      </c>
    </row>
    <row r="502" spans="2:11" s="24" customFormat="1" ht="14.25">
      <c r="B502" s="28"/>
      <c r="C502" s="27"/>
      <c r="D502" s="26"/>
      <c r="E502" s="26"/>
      <c r="F502" s="26"/>
      <c r="H502" s="28" t="s">
        <v>627</v>
      </c>
      <c r="I502" s="27" t="s">
        <v>626</v>
      </c>
      <c r="K502" s="67" t="s">
        <v>184</v>
      </c>
    </row>
    <row r="503" spans="2:11" s="24" customFormat="1" ht="14.25">
      <c r="B503" s="28"/>
      <c r="C503" s="27"/>
      <c r="D503" s="26"/>
      <c r="E503" s="26"/>
      <c r="F503" s="26"/>
      <c r="H503" s="28" t="s">
        <v>1007</v>
      </c>
      <c r="I503" s="27" t="s">
        <v>1006</v>
      </c>
      <c r="K503" s="67" t="s">
        <v>185</v>
      </c>
    </row>
    <row r="504" spans="2:11" s="24" customFormat="1" ht="14.25">
      <c r="B504" s="28"/>
      <c r="C504" s="27"/>
      <c r="D504" s="26"/>
      <c r="E504" s="26"/>
      <c r="F504" s="26"/>
      <c r="H504" s="28" t="s">
        <v>583</v>
      </c>
      <c r="I504" s="27" t="s">
        <v>582</v>
      </c>
      <c r="K504" s="67" t="s">
        <v>186</v>
      </c>
    </row>
    <row r="505" spans="2:11" s="24" customFormat="1" ht="14.25">
      <c r="B505" s="28"/>
      <c r="C505" s="27"/>
      <c r="D505" s="26"/>
      <c r="E505" s="26"/>
      <c r="F505" s="26"/>
      <c r="H505" s="28" t="s">
        <v>971</v>
      </c>
      <c r="I505" s="27" t="s">
        <v>970</v>
      </c>
      <c r="K505" s="68" t="s">
        <v>187</v>
      </c>
    </row>
    <row r="506" spans="2:11" s="24" customFormat="1" ht="14.25">
      <c r="B506" s="28"/>
      <c r="C506" s="27"/>
      <c r="D506" s="26"/>
      <c r="E506" s="26"/>
      <c r="F506" s="26"/>
      <c r="H506" s="28" t="s">
        <v>711</v>
      </c>
      <c r="I506" s="27" t="s">
        <v>710</v>
      </c>
      <c r="K506" s="67" t="s">
        <v>188</v>
      </c>
    </row>
    <row r="507" spans="2:11" s="24" customFormat="1" ht="14.25">
      <c r="B507" s="28"/>
      <c r="C507" s="27"/>
      <c r="D507" s="26"/>
      <c r="E507" s="26"/>
      <c r="F507" s="26"/>
      <c r="H507" s="28" t="s">
        <v>765</v>
      </c>
      <c r="I507" s="27" t="s">
        <v>764</v>
      </c>
      <c r="K507" s="68" t="s">
        <v>189</v>
      </c>
    </row>
    <row r="508" spans="2:11" s="24" customFormat="1" ht="14.25">
      <c r="B508" s="28"/>
      <c r="C508" s="27"/>
      <c r="D508" s="26"/>
      <c r="E508" s="26"/>
      <c r="F508" s="26"/>
      <c r="H508" s="28" t="s">
        <v>751</v>
      </c>
      <c r="I508" s="27" t="s">
        <v>750</v>
      </c>
      <c r="K508" s="67" t="s">
        <v>190</v>
      </c>
    </row>
    <row r="509" spans="2:11" s="24" customFormat="1" ht="14.25">
      <c r="B509" s="28"/>
      <c r="C509" s="27"/>
      <c r="D509" s="26"/>
      <c r="E509" s="26"/>
      <c r="F509" s="26"/>
      <c r="H509" s="28" t="s">
        <v>459</v>
      </c>
      <c r="I509" s="27" t="s">
        <v>458</v>
      </c>
      <c r="K509" s="67" t="s">
        <v>191</v>
      </c>
    </row>
    <row r="510" spans="2:11" s="24" customFormat="1" ht="14.25">
      <c r="B510" s="28"/>
      <c r="C510" s="27"/>
      <c r="D510" s="26"/>
      <c r="E510" s="26"/>
      <c r="F510" s="26"/>
      <c r="H510" s="28" t="s">
        <v>509</v>
      </c>
      <c r="I510" s="27" t="s">
        <v>508</v>
      </c>
      <c r="K510" s="67" t="s">
        <v>192</v>
      </c>
    </row>
    <row r="511" spans="2:11" s="24" customFormat="1" ht="14.25">
      <c r="B511" s="28"/>
      <c r="C511" s="27"/>
      <c r="D511" s="26"/>
      <c r="E511" s="26"/>
      <c r="F511" s="26"/>
      <c r="H511" s="28" t="s">
        <v>1051</v>
      </c>
      <c r="I511" s="27" t="s">
        <v>1050</v>
      </c>
      <c r="K511" s="67" t="s">
        <v>193</v>
      </c>
    </row>
    <row r="512" spans="2:11" s="24" customFormat="1" ht="14.25">
      <c r="B512" s="28"/>
      <c r="C512" s="27"/>
      <c r="D512" s="26"/>
      <c r="E512" s="26"/>
      <c r="F512" s="26"/>
      <c r="H512" s="28" t="s">
        <v>523</v>
      </c>
      <c r="I512" s="27" t="s">
        <v>522</v>
      </c>
      <c r="K512" s="67" t="s">
        <v>194</v>
      </c>
    </row>
    <row r="513" spans="2:11" s="24" customFormat="1" ht="14.25">
      <c r="B513" s="28"/>
      <c r="C513" s="27"/>
      <c r="D513" s="26"/>
      <c r="E513" s="26"/>
      <c r="F513" s="26"/>
      <c r="H513" s="28" t="s">
        <v>1053</v>
      </c>
      <c r="I513" s="27" t="s">
        <v>1052</v>
      </c>
      <c r="K513" s="67" t="s">
        <v>195</v>
      </c>
    </row>
    <row r="514" spans="2:11" s="24" customFormat="1" ht="14.25">
      <c r="B514" s="28"/>
      <c r="C514" s="27"/>
      <c r="D514" s="26"/>
      <c r="E514" s="26"/>
      <c r="F514" s="26"/>
      <c r="H514" s="28" t="s">
        <v>453</v>
      </c>
      <c r="I514" s="27" t="s">
        <v>452</v>
      </c>
      <c r="K514" s="67" t="s">
        <v>196</v>
      </c>
    </row>
    <row r="515" spans="2:11" s="24" customFormat="1" ht="14.25">
      <c r="B515" s="28"/>
      <c r="C515" s="27"/>
      <c r="D515" s="26"/>
      <c r="E515" s="26"/>
      <c r="F515" s="26"/>
      <c r="H515" s="28" t="s">
        <v>1137</v>
      </c>
      <c r="I515" s="27" t="s">
        <v>1136</v>
      </c>
      <c r="K515" s="68" t="s">
        <v>197</v>
      </c>
    </row>
    <row r="516" spans="2:11" s="24" customFormat="1" ht="14.25">
      <c r="B516" s="28"/>
      <c r="C516" s="27"/>
      <c r="D516" s="26"/>
      <c r="E516" s="26"/>
      <c r="F516" s="26"/>
      <c r="H516" s="28" t="s">
        <v>559</v>
      </c>
      <c r="I516" s="27" t="s">
        <v>558</v>
      </c>
      <c r="K516" s="67" t="s">
        <v>198</v>
      </c>
    </row>
    <row r="517" spans="2:11" s="24" customFormat="1" ht="14.25">
      <c r="B517" s="28"/>
      <c r="C517" s="27"/>
      <c r="D517" s="26"/>
      <c r="E517" s="26"/>
      <c r="F517" s="26"/>
      <c r="H517" s="28" t="s">
        <v>547</v>
      </c>
      <c r="I517" s="27" t="s">
        <v>546</v>
      </c>
      <c r="K517" s="67" t="s">
        <v>199</v>
      </c>
    </row>
    <row r="518" spans="2:11" s="24" customFormat="1" ht="14.25">
      <c r="B518" s="28"/>
      <c r="C518" s="27"/>
      <c r="D518" s="26"/>
      <c r="E518" s="26"/>
      <c r="F518" s="26"/>
      <c r="H518" s="28" t="s">
        <v>1055</v>
      </c>
      <c r="I518" s="27" t="s">
        <v>1054</v>
      </c>
      <c r="K518" s="67" t="s">
        <v>200</v>
      </c>
    </row>
    <row r="519" spans="2:11" s="24" customFormat="1" ht="14.25">
      <c r="B519" s="28"/>
      <c r="C519" s="27"/>
      <c r="D519" s="26"/>
      <c r="E519" s="26"/>
      <c r="F519" s="26"/>
      <c r="H519" s="28" t="s">
        <v>585</v>
      </c>
      <c r="I519" s="27" t="s">
        <v>584</v>
      </c>
      <c r="K519" s="67" t="s">
        <v>201</v>
      </c>
    </row>
    <row r="520" spans="2:11" s="24" customFormat="1" ht="14.25">
      <c r="B520" s="28"/>
      <c r="C520" s="27"/>
      <c r="D520" s="26"/>
      <c r="E520" s="26"/>
      <c r="F520" s="26"/>
      <c r="H520" s="28" t="s">
        <v>653</v>
      </c>
      <c r="I520" s="27" t="s">
        <v>652</v>
      </c>
      <c r="K520" s="68" t="s">
        <v>202</v>
      </c>
    </row>
    <row r="521" spans="2:11" s="24" customFormat="1" ht="14.25">
      <c r="B521" s="28"/>
      <c r="C521" s="27"/>
      <c r="D521" s="26"/>
      <c r="E521" s="26"/>
      <c r="F521" s="26"/>
      <c r="H521" s="28" t="s">
        <v>1057</v>
      </c>
      <c r="I521" s="27" t="s">
        <v>1056</v>
      </c>
      <c r="K521" s="68" t="s">
        <v>203</v>
      </c>
    </row>
    <row r="522" spans="2:11" s="24" customFormat="1" ht="14.25">
      <c r="B522" s="28"/>
      <c r="C522" s="27"/>
      <c r="D522" s="26"/>
      <c r="E522" s="26"/>
      <c r="F522" s="26"/>
      <c r="H522" s="28" t="s">
        <v>1059</v>
      </c>
      <c r="I522" s="27" t="s">
        <v>1058</v>
      </c>
      <c r="K522" s="67" t="s">
        <v>204</v>
      </c>
    </row>
    <row r="523" spans="2:11" s="24" customFormat="1" ht="14.25">
      <c r="B523" s="28"/>
      <c r="C523" s="27"/>
      <c r="D523" s="26"/>
      <c r="E523" s="26"/>
      <c r="F523" s="26"/>
      <c r="H523" s="28" t="s">
        <v>517</v>
      </c>
      <c r="I523" s="27" t="s">
        <v>516</v>
      </c>
      <c r="K523" s="68" t="s">
        <v>205</v>
      </c>
    </row>
    <row r="524" spans="2:11" s="24" customFormat="1" ht="14.25">
      <c r="B524" s="28"/>
      <c r="C524" s="27"/>
      <c r="D524" s="26"/>
      <c r="E524" s="26"/>
      <c r="F524" s="26"/>
      <c r="H524" s="28" t="s">
        <v>569</v>
      </c>
      <c r="I524" s="27" t="s">
        <v>568</v>
      </c>
      <c r="K524" s="67" t="s">
        <v>206</v>
      </c>
    </row>
    <row r="525" spans="2:11" s="24" customFormat="1" ht="14.25">
      <c r="B525" s="28"/>
      <c r="C525" s="27"/>
      <c r="D525" s="26"/>
      <c r="E525" s="26"/>
      <c r="F525" s="26"/>
      <c r="H525" s="28" t="s">
        <v>1061</v>
      </c>
      <c r="I525" s="27" t="s">
        <v>1060</v>
      </c>
      <c r="K525" s="67" t="s">
        <v>207</v>
      </c>
    </row>
    <row r="526" spans="2:11" s="24" customFormat="1" ht="14.25">
      <c r="B526" s="28"/>
      <c r="C526" s="27"/>
      <c r="D526" s="26"/>
      <c r="E526" s="26"/>
      <c r="F526" s="26"/>
      <c r="H526" s="28" t="s">
        <v>1063</v>
      </c>
      <c r="I526" s="27" t="s">
        <v>1062</v>
      </c>
      <c r="K526" s="67" t="s">
        <v>208</v>
      </c>
    </row>
    <row r="527" spans="2:11" s="24" customFormat="1" ht="14.25">
      <c r="B527" s="28"/>
      <c r="C527" s="27"/>
      <c r="D527" s="26"/>
      <c r="E527" s="26"/>
      <c r="F527" s="26"/>
      <c r="H527" s="28" t="s">
        <v>511</v>
      </c>
      <c r="I527" s="27" t="s">
        <v>510</v>
      </c>
      <c r="K527" s="67" t="s">
        <v>209</v>
      </c>
    </row>
    <row r="528" spans="2:11" s="24" customFormat="1" ht="14.25">
      <c r="B528" s="28"/>
      <c r="C528" s="27"/>
      <c r="D528" s="26"/>
      <c r="E528" s="26"/>
      <c r="F528" s="26"/>
      <c r="H528" s="28" t="s">
        <v>991</v>
      </c>
      <c r="I528" s="27" t="s">
        <v>990</v>
      </c>
      <c r="K528" s="67" t="s">
        <v>210</v>
      </c>
    </row>
    <row r="529" spans="2:11" s="24" customFormat="1" ht="14.25">
      <c r="B529" s="28"/>
      <c r="C529" s="27"/>
      <c r="D529" s="26"/>
      <c r="E529" s="26"/>
      <c r="F529" s="26"/>
      <c r="H529" s="28" t="s">
        <v>995</v>
      </c>
      <c r="I529" s="27" t="s">
        <v>994</v>
      </c>
      <c r="K529" s="67" t="s">
        <v>211</v>
      </c>
    </row>
    <row r="530" spans="2:11" s="24" customFormat="1" ht="14.25">
      <c r="B530" s="28"/>
      <c r="C530" s="27"/>
      <c r="D530" s="26"/>
      <c r="E530" s="26"/>
      <c r="F530" s="26"/>
      <c r="H530" s="28" t="s">
        <v>1001</v>
      </c>
      <c r="I530" s="27" t="s">
        <v>1000</v>
      </c>
      <c r="K530" s="67" t="s">
        <v>212</v>
      </c>
    </row>
    <row r="531" spans="2:11" s="24" customFormat="1" ht="14.25">
      <c r="B531" s="28"/>
      <c r="C531" s="27"/>
      <c r="D531" s="26"/>
      <c r="E531" s="26"/>
      <c r="F531" s="26"/>
      <c r="H531" s="28" t="s">
        <v>1021</v>
      </c>
      <c r="I531" s="27" t="s">
        <v>1020</v>
      </c>
      <c r="K531" s="67" t="s">
        <v>213</v>
      </c>
    </row>
    <row r="532" spans="2:11" s="24" customFormat="1" ht="14.25">
      <c r="B532" s="28"/>
      <c r="C532" s="27"/>
      <c r="D532" s="26"/>
      <c r="E532" s="26"/>
      <c r="F532" s="26"/>
      <c r="H532" s="28" t="s">
        <v>787</v>
      </c>
      <c r="I532" s="27" t="s">
        <v>786</v>
      </c>
      <c r="K532" s="67" t="s">
        <v>214</v>
      </c>
    </row>
    <row r="533" spans="2:11" s="24" customFormat="1" ht="14.25">
      <c r="B533" s="28"/>
      <c r="C533" s="27"/>
      <c r="D533" s="26"/>
      <c r="E533" s="26"/>
      <c r="F533" s="26"/>
      <c r="H533" s="28" t="s">
        <v>1111</v>
      </c>
      <c r="I533" s="27" t="s">
        <v>1110</v>
      </c>
      <c r="K533" s="67" t="s">
        <v>215</v>
      </c>
    </row>
    <row r="534" spans="2:11" s="24" customFormat="1" ht="14.25">
      <c r="B534" s="28"/>
      <c r="C534" s="27"/>
      <c r="D534" s="26"/>
      <c r="E534" s="26"/>
      <c r="F534" s="26"/>
      <c r="H534" s="28" t="s">
        <v>979</v>
      </c>
      <c r="I534" s="27" t="s">
        <v>978</v>
      </c>
      <c r="K534" s="68" t="s">
        <v>216</v>
      </c>
    </row>
    <row r="535" spans="2:11" s="24" customFormat="1" ht="14.25">
      <c r="B535" s="28"/>
      <c r="C535" s="27"/>
      <c r="D535" s="26"/>
      <c r="E535" s="26"/>
      <c r="F535" s="26"/>
      <c r="H535" s="28" t="s">
        <v>629</v>
      </c>
      <c r="I535" s="27" t="s">
        <v>628</v>
      </c>
      <c r="K535" s="67" t="s">
        <v>217</v>
      </c>
    </row>
    <row r="536" spans="2:11" s="24" customFormat="1" ht="14.25">
      <c r="B536" s="28"/>
      <c r="C536" s="27"/>
      <c r="D536" s="26"/>
      <c r="E536" s="26"/>
      <c r="F536" s="26"/>
      <c r="H536" s="28" t="s">
        <v>1065</v>
      </c>
      <c r="I536" s="27" t="s">
        <v>1064</v>
      </c>
      <c r="K536" s="67" t="s">
        <v>218</v>
      </c>
    </row>
    <row r="537" spans="2:11" s="24" customFormat="1" ht="14.25">
      <c r="B537" s="28"/>
      <c r="C537" s="27"/>
      <c r="D537" s="26"/>
      <c r="E537" s="26"/>
      <c r="F537" s="26"/>
      <c r="H537" s="28" t="s">
        <v>865</v>
      </c>
      <c r="I537" s="27" t="s">
        <v>864</v>
      </c>
      <c r="K537" s="67" t="s">
        <v>219</v>
      </c>
    </row>
    <row r="538" spans="2:11" s="24" customFormat="1" ht="14.25">
      <c r="B538" s="28"/>
      <c r="C538" s="27"/>
      <c r="D538" s="26"/>
      <c r="E538" s="26"/>
      <c r="F538" s="26"/>
      <c r="H538" s="28" t="s">
        <v>767</v>
      </c>
      <c r="I538" s="27" t="s">
        <v>766</v>
      </c>
      <c r="K538" s="67" t="s">
        <v>220</v>
      </c>
    </row>
    <row r="539" spans="2:11" s="24" customFormat="1" ht="14.25">
      <c r="B539" s="28"/>
      <c r="C539" s="27"/>
      <c r="D539" s="26"/>
      <c r="E539" s="26"/>
      <c r="F539" s="26"/>
      <c r="H539" s="28" t="s">
        <v>713</v>
      </c>
      <c r="I539" s="27" t="s">
        <v>712</v>
      </c>
      <c r="K539" s="67" t="s">
        <v>221</v>
      </c>
    </row>
    <row r="540" spans="2:11" s="24" customFormat="1" ht="14.25">
      <c r="B540" s="28"/>
      <c r="C540" s="27"/>
      <c r="D540" s="26"/>
      <c r="E540" s="26"/>
      <c r="F540" s="26"/>
      <c r="H540" s="28" t="s">
        <v>587</v>
      </c>
      <c r="I540" s="27" t="s">
        <v>586</v>
      </c>
      <c r="K540" s="67" t="s">
        <v>222</v>
      </c>
    </row>
    <row r="541" spans="2:11" s="24" customFormat="1" ht="14.25">
      <c r="B541" s="28"/>
      <c r="C541" s="27"/>
      <c r="D541" s="26"/>
      <c r="E541" s="26"/>
      <c r="F541" s="26"/>
      <c r="H541" s="28" t="s">
        <v>727</v>
      </c>
      <c r="I541" s="27" t="s">
        <v>726</v>
      </c>
      <c r="K541" s="67" t="s">
        <v>223</v>
      </c>
    </row>
    <row r="542" spans="2:11" s="24" customFormat="1" ht="14.25">
      <c r="B542" s="28"/>
      <c r="C542" s="27"/>
      <c r="D542" s="26"/>
      <c r="E542" s="26"/>
      <c r="F542" s="26"/>
      <c r="H542" s="28" t="s">
        <v>655</v>
      </c>
      <c r="I542" s="27" t="s">
        <v>654</v>
      </c>
      <c r="K542" s="67" t="s">
        <v>224</v>
      </c>
    </row>
    <row r="543" spans="2:11" s="24" customFormat="1" ht="14.25">
      <c r="B543" s="28"/>
      <c r="C543" s="27"/>
      <c r="D543" s="26"/>
      <c r="E543" s="26"/>
      <c r="F543" s="26"/>
      <c r="H543" s="28" t="s">
        <v>927</v>
      </c>
      <c r="I543" s="27" t="s">
        <v>926</v>
      </c>
      <c r="K543" s="67" t="s">
        <v>225</v>
      </c>
    </row>
    <row r="544" spans="2:11" s="24" customFormat="1" ht="14.25">
      <c r="B544" s="28"/>
      <c r="C544" s="27"/>
      <c r="D544" s="26"/>
      <c r="E544" s="26"/>
      <c r="F544" s="26"/>
      <c r="H544" s="28" t="s">
        <v>609</v>
      </c>
      <c r="I544" s="27" t="s">
        <v>608</v>
      </c>
      <c r="K544" s="67" t="s">
        <v>226</v>
      </c>
    </row>
    <row r="545" spans="2:11" s="24" customFormat="1" ht="14.25">
      <c r="B545" s="28"/>
      <c r="C545" s="27"/>
      <c r="D545" s="26"/>
      <c r="E545" s="26"/>
      <c r="F545" s="26"/>
      <c r="H545" s="28" t="s">
        <v>1067</v>
      </c>
      <c r="I545" s="27" t="s">
        <v>1066</v>
      </c>
      <c r="K545" s="67" t="s">
        <v>227</v>
      </c>
    </row>
    <row r="546" spans="2:11" s="24" customFormat="1" ht="14.25">
      <c r="B546" s="28"/>
      <c r="C546" s="27"/>
      <c r="D546" s="26"/>
      <c r="E546" s="26"/>
      <c r="F546" s="26"/>
      <c r="H546" s="28" t="s">
        <v>1069</v>
      </c>
      <c r="I546" s="27" t="s">
        <v>1068</v>
      </c>
      <c r="K546" s="68" t="s">
        <v>228</v>
      </c>
    </row>
    <row r="547" spans="2:11" s="24" customFormat="1" ht="14.25">
      <c r="B547" s="28"/>
      <c r="C547" s="27"/>
      <c r="D547" s="26"/>
      <c r="E547" s="26"/>
      <c r="F547" s="26"/>
      <c r="H547" s="28" t="s">
        <v>1071</v>
      </c>
      <c r="I547" s="27" t="s">
        <v>1070</v>
      </c>
      <c r="K547" s="67" t="s">
        <v>229</v>
      </c>
    </row>
    <row r="548" spans="2:11" s="24" customFormat="1" ht="14.25">
      <c r="B548" s="28"/>
      <c r="C548" s="27"/>
      <c r="D548" s="26"/>
      <c r="E548" s="26"/>
      <c r="F548" s="26"/>
      <c r="H548" s="28" t="s">
        <v>669</v>
      </c>
      <c r="I548" s="27" t="s">
        <v>668</v>
      </c>
      <c r="K548" s="67" t="s">
        <v>230</v>
      </c>
    </row>
    <row r="549" spans="2:11" s="24" customFormat="1" ht="14.25">
      <c r="B549" s="28"/>
      <c r="C549" s="27"/>
      <c r="D549" s="26"/>
      <c r="E549" s="26"/>
      <c r="F549" s="26"/>
      <c r="H549" s="28" t="s">
        <v>867</v>
      </c>
      <c r="I549" s="27" t="s">
        <v>866</v>
      </c>
      <c r="K549" s="68" t="s">
        <v>231</v>
      </c>
    </row>
    <row r="550" spans="2:11" s="24" customFormat="1" ht="14.25">
      <c r="B550" s="28"/>
      <c r="C550" s="27"/>
      <c r="D550" s="26"/>
      <c r="E550" s="26"/>
      <c r="F550" s="26"/>
      <c r="H550" s="28" t="s">
        <v>731</v>
      </c>
      <c r="I550" s="27" t="s">
        <v>730</v>
      </c>
      <c r="K550" s="67" t="s">
        <v>232</v>
      </c>
    </row>
    <row r="551" spans="2:11" s="24" customFormat="1" ht="14.25">
      <c r="B551" s="28"/>
      <c r="C551" s="27"/>
      <c r="D551" s="26"/>
      <c r="E551" s="26"/>
      <c r="F551" s="26"/>
      <c r="H551" s="28" t="s">
        <v>901</v>
      </c>
      <c r="I551" s="27" t="s">
        <v>900</v>
      </c>
      <c r="K551" s="67" t="s">
        <v>233</v>
      </c>
    </row>
    <row r="552" spans="2:11" s="24" customFormat="1" ht="14.25">
      <c r="B552" s="28"/>
      <c r="C552" s="27"/>
      <c r="D552" s="26"/>
      <c r="E552" s="26"/>
      <c r="F552" s="26"/>
      <c r="H552" s="28" t="s">
        <v>777</v>
      </c>
      <c r="I552" s="27" t="s">
        <v>776</v>
      </c>
      <c r="K552" s="68" t="s">
        <v>234</v>
      </c>
    </row>
    <row r="553" spans="2:11" s="24" customFormat="1" ht="14.25">
      <c r="B553" s="28"/>
      <c r="C553" s="27"/>
      <c r="D553" s="26"/>
      <c r="E553" s="26"/>
      <c r="F553" s="26"/>
      <c r="H553" s="28" t="s">
        <v>561</v>
      </c>
      <c r="I553" s="27" t="s">
        <v>560</v>
      </c>
      <c r="K553" s="67" t="s">
        <v>235</v>
      </c>
    </row>
    <row r="554" spans="2:11" s="24" customFormat="1" ht="14.25">
      <c r="B554" s="28"/>
      <c r="C554" s="27"/>
      <c r="D554" s="26"/>
      <c r="E554" s="26"/>
      <c r="F554" s="26"/>
      <c r="H554" s="28" t="s">
        <v>781</v>
      </c>
      <c r="I554" s="27" t="s">
        <v>780</v>
      </c>
      <c r="K554" s="67" t="s">
        <v>236</v>
      </c>
    </row>
    <row r="555" spans="2:11" s="24" customFormat="1" ht="14.25">
      <c r="B555" s="28"/>
      <c r="C555" s="27"/>
      <c r="D555" s="26"/>
      <c r="E555" s="26"/>
      <c r="F555" s="26"/>
      <c r="H555" s="28" t="s">
        <v>981</v>
      </c>
      <c r="I555" s="27" t="s">
        <v>980</v>
      </c>
      <c r="K555" s="67" t="s">
        <v>237</v>
      </c>
    </row>
    <row r="556" spans="2:11" s="24" customFormat="1" ht="14.25">
      <c r="B556" s="28"/>
      <c r="C556" s="27"/>
      <c r="D556" s="26"/>
      <c r="E556" s="26"/>
      <c r="F556" s="26"/>
      <c r="H556" s="28" t="s">
        <v>925</v>
      </c>
      <c r="I556" s="27" t="s">
        <v>924</v>
      </c>
      <c r="K556" s="68" t="s">
        <v>238</v>
      </c>
    </row>
    <row r="557" spans="2:11" s="24" customFormat="1" ht="14.25">
      <c r="B557" s="28"/>
      <c r="C557" s="27"/>
      <c r="D557" s="26"/>
      <c r="E557" s="26"/>
      <c r="F557" s="26"/>
      <c r="H557" s="28" t="s">
        <v>903</v>
      </c>
      <c r="I557" s="27" t="s">
        <v>902</v>
      </c>
      <c r="K557" s="67" t="s">
        <v>239</v>
      </c>
    </row>
    <row r="558" spans="2:11" s="24" customFormat="1" ht="14.25">
      <c r="B558" s="28"/>
      <c r="C558" s="27"/>
      <c r="D558" s="26"/>
      <c r="E558" s="26"/>
      <c r="F558" s="26"/>
      <c r="H558" s="28" t="s">
        <v>527</v>
      </c>
      <c r="I558" s="27" t="s">
        <v>526</v>
      </c>
      <c r="K558" s="67" t="s">
        <v>240</v>
      </c>
    </row>
    <row r="559" spans="2:11" s="24" customFormat="1" ht="14.25">
      <c r="B559" s="28"/>
      <c r="C559" s="27"/>
      <c r="D559" s="26"/>
      <c r="E559" s="26"/>
      <c r="F559" s="26"/>
      <c r="H559" s="28" t="s">
        <v>753</v>
      </c>
      <c r="I559" s="27" t="s">
        <v>752</v>
      </c>
      <c r="K559" s="67" t="s">
        <v>241</v>
      </c>
    </row>
    <row r="560" spans="2:11" s="24" customFormat="1" ht="14.25">
      <c r="B560" s="28"/>
      <c r="C560" s="27"/>
      <c r="D560" s="26"/>
      <c r="E560" s="26"/>
      <c r="F560" s="26"/>
      <c r="H560" s="28" t="s">
        <v>905</v>
      </c>
      <c r="I560" s="27" t="s">
        <v>904</v>
      </c>
      <c r="K560" s="67" t="s">
        <v>242</v>
      </c>
    </row>
    <row r="561" spans="2:11" s="24" customFormat="1" ht="14.25">
      <c r="B561" s="28"/>
      <c r="C561" s="27"/>
      <c r="D561" s="26"/>
      <c r="E561" s="26"/>
      <c r="F561" s="26"/>
      <c r="H561" s="28" t="s">
        <v>631</v>
      </c>
      <c r="I561" s="27" t="s">
        <v>630</v>
      </c>
      <c r="K561" s="67" t="s">
        <v>243</v>
      </c>
    </row>
    <row r="562" spans="2:11" s="24" customFormat="1" ht="14.25">
      <c r="B562" s="28"/>
      <c r="C562" s="27"/>
      <c r="D562" s="26"/>
      <c r="E562" s="26"/>
      <c r="F562" s="26"/>
      <c r="H562" s="28" t="s">
        <v>1073</v>
      </c>
      <c r="I562" s="27" t="s">
        <v>1072</v>
      </c>
      <c r="K562" s="68" t="s">
        <v>244</v>
      </c>
    </row>
    <row r="563" spans="2:11" s="24" customFormat="1" ht="14.25">
      <c r="B563" s="28"/>
      <c r="C563" s="27"/>
      <c r="D563" s="26"/>
      <c r="E563" s="26"/>
      <c r="F563" s="26"/>
      <c r="H563" s="28" t="s">
        <v>983</v>
      </c>
      <c r="I563" s="27" t="s">
        <v>982</v>
      </c>
      <c r="K563" s="67" t="s">
        <v>245</v>
      </c>
    </row>
    <row r="564" spans="2:11" s="24" customFormat="1" ht="14.25">
      <c r="B564" s="28"/>
      <c r="C564" s="27"/>
      <c r="D564" s="26"/>
      <c r="E564" s="26"/>
      <c r="F564" s="26"/>
      <c r="H564" s="28" t="s">
        <v>1075</v>
      </c>
      <c r="I564" s="27" t="s">
        <v>1074</v>
      </c>
      <c r="K564" s="67" t="s">
        <v>246</v>
      </c>
    </row>
    <row r="565" spans="2:11" s="24" customFormat="1" ht="14.25">
      <c r="B565" s="28"/>
      <c r="C565" s="27"/>
      <c r="D565" s="26"/>
      <c r="E565" s="26"/>
      <c r="F565" s="26"/>
      <c r="H565" s="28" t="s">
        <v>633</v>
      </c>
      <c r="I565" s="27" t="s">
        <v>632</v>
      </c>
      <c r="K565" s="67" t="s">
        <v>247</v>
      </c>
    </row>
    <row r="566" spans="2:11" s="24" customFormat="1" ht="14.25">
      <c r="B566" s="28"/>
      <c r="C566" s="27"/>
      <c r="D566" s="26"/>
      <c r="E566" s="26"/>
      <c r="F566" s="26"/>
      <c r="H566" s="28" t="s">
        <v>657</v>
      </c>
      <c r="I566" s="27" t="s">
        <v>656</v>
      </c>
      <c r="K566" s="68" t="s">
        <v>248</v>
      </c>
    </row>
    <row r="567" spans="2:11" s="24" customFormat="1" ht="14.25">
      <c r="B567" s="28"/>
      <c r="C567" s="27"/>
      <c r="D567" s="26"/>
      <c r="E567" s="26"/>
      <c r="F567" s="26"/>
      <c r="H567" s="28" t="s">
        <v>491</v>
      </c>
      <c r="I567" s="27" t="s">
        <v>490</v>
      </c>
      <c r="K567" s="67" t="s">
        <v>249</v>
      </c>
    </row>
    <row r="568" spans="2:11" s="24" customFormat="1" ht="14.25">
      <c r="B568" s="28"/>
      <c r="C568" s="27"/>
      <c r="D568" s="26"/>
      <c r="E568" s="26"/>
      <c r="F568" s="26"/>
      <c r="H568" s="28" t="s">
        <v>1129</v>
      </c>
      <c r="I568" s="27" t="s">
        <v>1128</v>
      </c>
      <c r="K568" s="68" t="s">
        <v>250</v>
      </c>
    </row>
    <row r="569" spans="2:11" s="24" customFormat="1" ht="14.25">
      <c r="B569" s="28"/>
      <c r="C569" s="27"/>
      <c r="D569" s="26"/>
      <c r="E569" s="26"/>
      <c r="F569" s="26"/>
      <c r="H569" s="28" t="s">
        <v>985</v>
      </c>
      <c r="I569" s="27" t="s">
        <v>984</v>
      </c>
      <c r="K569" s="67" t="s">
        <v>251</v>
      </c>
    </row>
    <row r="570" spans="2:11" s="24" customFormat="1" ht="14.25">
      <c r="B570" s="28"/>
      <c r="C570" s="27"/>
      <c r="D570" s="26"/>
      <c r="E570" s="26"/>
      <c r="F570" s="26"/>
      <c r="H570" s="28" t="s">
        <v>691</v>
      </c>
      <c r="I570" s="27" t="s">
        <v>690</v>
      </c>
      <c r="K570" s="67" t="s">
        <v>252</v>
      </c>
    </row>
    <row r="571" spans="2:11" s="24" customFormat="1" ht="14.25">
      <c r="B571" s="28"/>
      <c r="C571" s="27"/>
      <c r="D571" s="26"/>
      <c r="E571" s="26"/>
      <c r="F571" s="26"/>
      <c r="H571" s="28" t="s">
        <v>929</v>
      </c>
      <c r="I571" s="27" t="s">
        <v>928</v>
      </c>
      <c r="K571" s="67" t="s">
        <v>253</v>
      </c>
    </row>
    <row r="572" spans="2:11" s="24" customFormat="1" ht="14.25">
      <c r="B572" s="28"/>
      <c r="C572" s="27"/>
      <c r="D572" s="26"/>
      <c r="E572" s="26"/>
      <c r="F572" s="26"/>
      <c r="H572" s="28" t="s">
        <v>477</v>
      </c>
      <c r="I572" s="27" t="s">
        <v>476</v>
      </c>
      <c r="K572" s="67" t="s">
        <v>254</v>
      </c>
    </row>
    <row r="573" spans="2:11" s="24" customFormat="1" ht="14.25">
      <c r="B573" s="28"/>
      <c r="C573" s="27"/>
      <c r="D573" s="26"/>
      <c r="E573" s="26"/>
      <c r="F573" s="26"/>
      <c r="H573" s="28" t="s">
        <v>869</v>
      </c>
      <c r="I573" s="27" t="s">
        <v>868</v>
      </c>
      <c r="K573" s="68" t="s">
        <v>255</v>
      </c>
    </row>
    <row r="574" spans="2:11" s="24" customFormat="1" ht="14.25">
      <c r="B574" s="28"/>
      <c r="C574" s="27"/>
      <c r="D574" s="26"/>
      <c r="E574" s="26"/>
      <c r="F574" s="26"/>
      <c r="H574" s="28" t="s">
        <v>1123</v>
      </c>
      <c r="I574" s="27" t="s">
        <v>1122</v>
      </c>
      <c r="K574" s="67" t="s">
        <v>256</v>
      </c>
    </row>
    <row r="575" spans="2:11" s="24" customFormat="1" ht="14.25">
      <c r="B575" s="28"/>
      <c r="C575" s="27"/>
      <c r="D575" s="26"/>
      <c r="E575" s="26"/>
      <c r="F575" s="26"/>
      <c r="H575" s="28" t="s">
        <v>715</v>
      </c>
      <c r="I575" s="27" t="s">
        <v>714</v>
      </c>
      <c r="K575" s="68" t="s">
        <v>257</v>
      </c>
    </row>
    <row r="576" spans="2:11" s="24" customFormat="1" ht="14.25">
      <c r="B576" s="28"/>
      <c r="C576" s="27"/>
      <c r="D576" s="26"/>
      <c r="E576" s="26"/>
      <c r="F576" s="26"/>
      <c r="H576" s="28" t="s">
        <v>535</v>
      </c>
      <c r="I576" s="27" t="s">
        <v>534</v>
      </c>
      <c r="K576" s="67" t="s">
        <v>258</v>
      </c>
    </row>
    <row r="577" spans="2:11" s="24" customFormat="1" ht="14.25">
      <c r="B577" s="28"/>
      <c r="C577" s="27"/>
      <c r="D577" s="26"/>
      <c r="E577" s="26"/>
      <c r="F577" s="26"/>
      <c r="H577" s="28" t="s">
        <v>635</v>
      </c>
      <c r="I577" s="27" t="s">
        <v>634</v>
      </c>
      <c r="K577" s="67" t="s">
        <v>259</v>
      </c>
    </row>
    <row r="578" spans="2:11" s="24" customFormat="1" ht="14.25">
      <c r="B578" s="28"/>
      <c r="C578" s="27"/>
      <c r="D578" s="26"/>
      <c r="E578" s="26"/>
      <c r="F578" s="26"/>
      <c r="H578" s="28" t="s">
        <v>789</v>
      </c>
      <c r="I578" s="27" t="s">
        <v>788</v>
      </c>
      <c r="K578" s="67" t="s">
        <v>260</v>
      </c>
    </row>
    <row r="579" spans="2:11" s="24" customFormat="1" ht="14.25">
      <c r="B579" s="28"/>
      <c r="C579" s="27"/>
      <c r="D579" s="26"/>
      <c r="E579" s="26"/>
      <c r="F579" s="26"/>
      <c r="H579" s="28" t="s">
        <v>791</v>
      </c>
      <c r="I579" s="27" t="s">
        <v>790</v>
      </c>
      <c r="K579" s="68" t="s">
        <v>261</v>
      </c>
    </row>
    <row r="580" spans="2:11" s="24" customFormat="1" ht="14.25">
      <c r="B580" s="28"/>
      <c r="C580" s="27"/>
      <c r="D580" s="26"/>
      <c r="E580" s="26"/>
      <c r="F580" s="26"/>
      <c r="H580" s="28" t="s">
        <v>671</v>
      </c>
      <c r="I580" s="27" t="s">
        <v>670</v>
      </c>
      <c r="K580" s="68" t="s">
        <v>262</v>
      </c>
    </row>
    <row r="581" spans="2:11" s="24" customFormat="1" ht="14.25">
      <c r="B581" s="28"/>
      <c r="C581" s="27"/>
      <c r="D581" s="26"/>
      <c r="E581" s="26"/>
      <c r="F581" s="26"/>
      <c r="H581" s="28" t="s">
        <v>1035</v>
      </c>
      <c r="I581" s="27" t="s">
        <v>1034</v>
      </c>
      <c r="K581" s="67" t="s">
        <v>263</v>
      </c>
    </row>
    <row r="582" spans="2:11" s="24" customFormat="1" ht="14.25">
      <c r="B582" s="28"/>
      <c r="C582" s="27"/>
      <c r="D582" s="26"/>
      <c r="E582" s="26"/>
      <c r="F582" s="26"/>
      <c r="H582" s="28" t="s">
        <v>659</v>
      </c>
      <c r="I582" s="27" t="s">
        <v>658</v>
      </c>
      <c r="K582" s="67" t="s">
        <v>264</v>
      </c>
    </row>
    <row r="583" spans="2:11" s="24" customFormat="1" ht="14.25">
      <c r="B583" s="28"/>
      <c r="C583" s="27"/>
      <c r="D583" s="26"/>
      <c r="E583" s="26"/>
      <c r="F583" s="26"/>
      <c r="H583" s="28" t="s">
        <v>793</v>
      </c>
      <c r="I583" s="27" t="s">
        <v>792</v>
      </c>
      <c r="K583" s="67" t="s">
        <v>265</v>
      </c>
    </row>
    <row r="584" spans="2:11" s="24" customFormat="1" ht="14.25">
      <c r="B584" s="28"/>
      <c r="C584" s="27"/>
      <c r="D584" s="26"/>
      <c r="E584" s="26"/>
      <c r="F584" s="26"/>
      <c r="H584" s="28" t="s">
        <v>823</v>
      </c>
      <c r="I584" s="27" t="s">
        <v>822</v>
      </c>
      <c r="K584" s="67" t="s">
        <v>266</v>
      </c>
    </row>
    <row r="585" spans="2:11" s="24" customFormat="1" ht="14.25">
      <c r="B585" s="28"/>
      <c r="C585" s="27"/>
      <c r="D585" s="26"/>
      <c r="E585" s="26"/>
      <c r="F585" s="26"/>
      <c r="H585" s="28" t="s">
        <v>589</v>
      </c>
      <c r="I585" s="27" t="s">
        <v>588</v>
      </c>
      <c r="K585" s="67" t="s">
        <v>267</v>
      </c>
    </row>
    <row r="586" spans="2:11" s="24" customFormat="1" ht="14.25">
      <c r="B586" s="28"/>
      <c r="C586" s="27"/>
      <c r="D586" s="26"/>
      <c r="E586" s="26"/>
      <c r="F586" s="26"/>
      <c r="H586" s="28" t="s">
        <v>871</v>
      </c>
      <c r="I586" s="27" t="s">
        <v>870</v>
      </c>
      <c r="K586" s="67" t="s">
        <v>268</v>
      </c>
    </row>
    <row r="587" spans="2:11" s="24" customFormat="1" ht="14.25">
      <c r="B587" s="28"/>
      <c r="C587" s="27"/>
      <c r="D587" s="26"/>
      <c r="E587" s="26"/>
      <c r="F587" s="26"/>
      <c r="H587" s="28" t="s">
        <v>825</v>
      </c>
      <c r="I587" s="27" t="s">
        <v>824</v>
      </c>
      <c r="K587" s="67" t="s">
        <v>269</v>
      </c>
    </row>
    <row r="588" spans="2:11" s="24" customFormat="1" ht="14.25">
      <c r="B588" s="28"/>
      <c r="C588" s="27"/>
      <c r="D588" s="26"/>
      <c r="E588" s="26"/>
      <c r="F588" s="26"/>
      <c r="H588" s="28" t="s">
        <v>1077</v>
      </c>
      <c r="I588" s="27" t="s">
        <v>1076</v>
      </c>
      <c r="K588" s="67" t="s">
        <v>270</v>
      </c>
    </row>
    <row r="589" spans="2:11" s="24" customFormat="1" ht="14.25">
      <c r="B589" s="28"/>
      <c r="C589" s="27"/>
      <c r="D589" s="26"/>
      <c r="E589" s="26"/>
      <c r="F589" s="26"/>
      <c r="H589" s="28" t="s">
        <v>1011</v>
      </c>
      <c r="I589" s="27" t="s">
        <v>1010</v>
      </c>
      <c r="K589" s="67" t="s">
        <v>271</v>
      </c>
    </row>
    <row r="590" spans="2:11" s="24" customFormat="1" ht="14.25">
      <c r="B590" s="28"/>
      <c r="C590" s="27"/>
      <c r="D590" s="26"/>
      <c r="E590" s="26"/>
      <c r="F590" s="26"/>
      <c r="H590" s="28" t="s">
        <v>637</v>
      </c>
      <c r="I590" s="27" t="s">
        <v>636</v>
      </c>
      <c r="K590" s="68" t="s">
        <v>272</v>
      </c>
    </row>
    <row r="591" spans="2:11" s="24" customFormat="1" ht="14.25">
      <c r="B591" s="28"/>
      <c r="C591" s="27"/>
      <c r="D591" s="26"/>
      <c r="E591" s="26"/>
      <c r="F591" s="26"/>
      <c r="H591" s="28" t="s">
        <v>485</v>
      </c>
      <c r="I591" s="27" t="s">
        <v>484</v>
      </c>
      <c r="K591" s="68" t="s">
        <v>273</v>
      </c>
    </row>
    <row r="592" spans="2:11" s="24" customFormat="1" ht="14.25">
      <c r="B592" s="28"/>
      <c r="C592" s="27"/>
      <c r="D592" s="26"/>
      <c r="E592" s="26"/>
      <c r="F592" s="26"/>
      <c r="H592" s="28" t="s">
        <v>591</v>
      </c>
      <c r="I592" s="27" t="s">
        <v>590</v>
      </c>
      <c r="K592" s="68" t="s">
        <v>274</v>
      </c>
    </row>
    <row r="593" spans="2:11" s="24" customFormat="1" ht="14.25">
      <c r="B593" s="28"/>
      <c r="C593" s="27"/>
      <c r="D593" s="26"/>
      <c r="E593" s="26"/>
      <c r="F593" s="26"/>
      <c r="H593" s="28" t="s">
        <v>953</v>
      </c>
      <c r="I593" s="27" t="s">
        <v>952</v>
      </c>
      <c r="K593" s="68" t="s">
        <v>275</v>
      </c>
    </row>
    <row r="594" spans="2:11" s="24" customFormat="1" ht="14.25">
      <c r="B594" s="28"/>
      <c r="C594" s="27"/>
      <c r="D594" s="26"/>
      <c r="E594" s="26"/>
      <c r="F594" s="26"/>
      <c r="H594" s="28" t="s">
        <v>531</v>
      </c>
      <c r="I594" s="27" t="s">
        <v>530</v>
      </c>
      <c r="K594" s="68" t="s">
        <v>276</v>
      </c>
    </row>
    <row r="595" spans="2:11" s="24" customFormat="1" ht="14.25">
      <c r="B595" s="28"/>
      <c r="C595" s="27"/>
      <c r="D595" s="26"/>
      <c r="E595" s="26"/>
      <c r="F595" s="26"/>
      <c r="H595" s="28" t="s">
        <v>1139</v>
      </c>
      <c r="I595" s="27" t="s">
        <v>1138</v>
      </c>
      <c r="K595" s="68" t="s">
        <v>277</v>
      </c>
    </row>
    <row r="596" spans="2:11" s="24" customFormat="1" ht="14.25">
      <c r="B596" s="28"/>
      <c r="C596" s="27"/>
      <c r="D596" s="26"/>
      <c r="E596" s="26"/>
      <c r="F596" s="26"/>
      <c r="H596" s="28" t="s">
        <v>873</v>
      </c>
      <c r="I596" s="27" t="s">
        <v>872</v>
      </c>
      <c r="K596" s="68" t="s">
        <v>278</v>
      </c>
    </row>
    <row r="597" spans="2:11" s="24" customFormat="1" ht="14.25">
      <c r="B597" s="28"/>
      <c r="C597" s="27"/>
      <c r="D597" s="26"/>
      <c r="E597" s="26"/>
      <c r="F597" s="26"/>
      <c r="H597" s="28" t="s">
        <v>519</v>
      </c>
      <c r="I597" s="27" t="s">
        <v>518</v>
      </c>
      <c r="K597" s="67" t="s">
        <v>279</v>
      </c>
    </row>
    <row r="598" spans="2:11" s="24" customFormat="1" ht="14.25">
      <c r="B598" s="28"/>
      <c r="C598" s="27"/>
      <c r="D598" s="26"/>
      <c r="E598" s="26"/>
      <c r="F598" s="26"/>
      <c r="H598" s="28" t="s">
        <v>987</v>
      </c>
      <c r="I598" s="27" t="s">
        <v>986</v>
      </c>
      <c r="K598" s="67" t="s">
        <v>280</v>
      </c>
    </row>
    <row r="599" spans="2:11" s="24" customFormat="1" ht="14.25">
      <c r="B599" s="28"/>
      <c r="C599" s="27"/>
      <c r="D599" s="26"/>
      <c r="E599" s="26"/>
      <c r="F599" s="26"/>
      <c r="H599" s="28" t="s">
        <v>1121</v>
      </c>
      <c r="I599" s="27" t="s">
        <v>1120</v>
      </c>
      <c r="K599" s="68" t="s">
        <v>281</v>
      </c>
    </row>
    <row r="600" spans="2:11" s="24" customFormat="1" ht="14.25">
      <c r="B600" s="28"/>
      <c r="C600" s="27"/>
      <c r="D600" s="26"/>
      <c r="E600" s="26"/>
      <c r="F600" s="26"/>
      <c r="H600" s="28" t="s">
        <v>973</v>
      </c>
      <c r="I600" s="27" t="s">
        <v>972</v>
      </c>
      <c r="K600" s="67" t="s">
        <v>282</v>
      </c>
    </row>
    <row r="601" spans="2:11" s="24" customFormat="1" ht="14.25">
      <c r="B601" s="28"/>
      <c r="C601" s="27"/>
      <c r="D601" s="26"/>
      <c r="E601" s="26"/>
      <c r="F601" s="26"/>
      <c r="H601" s="28" t="s">
        <v>673</v>
      </c>
      <c r="I601" s="27" t="s">
        <v>672</v>
      </c>
      <c r="K601" s="67" t="s">
        <v>283</v>
      </c>
    </row>
    <row r="602" spans="2:11" s="24" customFormat="1" ht="14.25">
      <c r="B602" s="28"/>
      <c r="C602" s="27"/>
      <c r="D602" s="26"/>
      <c r="E602" s="26"/>
      <c r="F602" s="26"/>
      <c r="H602" s="28" t="s">
        <v>989</v>
      </c>
      <c r="I602" s="27" t="s">
        <v>988</v>
      </c>
      <c r="K602" s="68" t="s">
        <v>284</v>
      </c>
    </row>
    <row r="603" spans="2:11" s="24" customFormat="1" ht="14.25">
      <c r="B603" s="28"/>
      <c r="C603" s="27"/>
      <c r="D603" s="26"/>
      <c r="E603" s="26"/>
      <c r="F603" s="26"/>
      <c r="H603" s="28" t="s">
        <v>611</v>
      </c>
      <c r="I603" s="27" t="s">
        <v>610</v>
      </c>
      <c r="K603" s="67" t="s">
        <v>285</v>
      </c>
    </row>
    <row r="604" spans="2:11" s="24" customFormat="1" ht="14.25">
      <c r="B604" s="28"/>
      <c r="C604" s="27"/>
      <c r="D604" s="26"/>
      <c r="E604" s="26"/>
      <c r="F604" s="26"/>
      <c r="H604" s="28" t="s">
        <v>573</v>
      </c>
      <c r="I604" s="27" t="s">
        <v>572</v>
      </c>
      <c r="K604" s="67" t="s">
        <v>286</v>
      </c>
    </row>
    <row r="605" spans="2:11" s="24" customFormat="1" ht="14.25">
      <c r="B605" s="28"/>
      <c r="C605" s="27"/>
      <c r="D605" s="26"/>
      <c r="E605" s="26"/>
      <c r="F605" s="26"/>
      <c r="H605" s="28" t="s">
        <v>661</v>
      </c>
      <c r="I605" s="27" t="s">
        <v>660</v>
      </c>
      <c r="K605" s="67" t="s">
        <v>287</v>
      </c>
    </row>
    <row r="606" spans="2:11" s="24" customFormat="1" ht="14.25">
      <c r="B606" s="28"/>
      <c r="C606" s="27"/>
      <c r="D606" s="26"/>
      <c r="E606" s="26"/>
      <c r="F606" s="26"/>
      <c r="H606" s="28" t="s">
        <v>733</v>
      </c>
      <c r="I606" s="27" t="s">
        <v>732</v>
      </c>
      <c r="K606" s="67" t="s">
        <v>288</v>
      </c>
    </row>
    <row r="607" spans="2:11" s="24" customFormat="1" ht="14.25">
      <c r="B607" s="28"/>
      <c r="C607" s="27"/>
      <c r="D607" s="26"/>
      <c r="E607" s="26"/>
      <c r="F607" s="26"/>
      <c r="H607" s="28" t="s">
        <v>1079</v>
      </c>
      <c r="I607" s="27" t="s">
        <v>1078</v>
      </c>
      <c r="K607" s="67" t="s">
        <v>289</v>
      </c>
    </row>
    <row r="608" spans="2:11" s="24" customFormat="1" ht="14.25">
      <c r="B608" s="28"/>
      <c r="C608" s="27"/>
      <c r="D608" s="26"/>
      <c r="E608" s="26"/>
      <c r="F608" s="26"/>
      <c r="H608" s="28" t="s">
        <v>693</v>
      </c>
      <c r="I608" s="27" t="s">
        <v>692</v>
      </c>
      <c r="K608" s="67" t="s">
        <v>290</v>
      </c>
    </row>
    <row r="609" spans="2:11" s="24" customFormat="1" ht="14.25">
      <c r="B609" s="28"/>
      <c r="C609" s="27"/>
      <c r="D609" s="26"/>
      <c r="E609" s="26"/>
      <c r="F609" s="26"/>
      <c r="H609" s="28" t="s">
        <v>707</v>
      </c>
      <c r="I609" s="27" t="s">
        <v>706</v>
      </c>
      <c r="K609" s="67" t="s">
        <v>291</v>
      </c>
    </row>
    <row r="610" spans="2:11" s="24" customFormat="1" ht="14.25">
      <c r="B610" s="28"/>
      <c r="C610" s="27"/>
      <c r="D610" s="26"/>
      <c r="E610" s="26"/>
      <c r="F610" s="26"/>
      <c r="H610" s="28" t="s">
        <v>827</v>
      </c>
      <c r="I610" s="27" t="s">
        <v>826</v>
      </c>
      <c r="K610" s="67" t="s">
        <v>292</v>
      </c>
    </row>
    <row r="611" spans="2:11" s="24" customFormat="1" ht="14.25">
      <c r="B611" s="28"/>
      <c r="C611" s="27"/>
      <c r="D611" s="26"/>
      <c r="E611" s="26"/>
      <c r="F611" s="26"/>
      <c r="H611" s="28" t="s">
        <v>695</v>
      </c>
      <c r="I611" s="27" t="s">
        <v>694</v>
      </c>
      <c r="K611" s="67" t="s">
        <v>293</v>
      </c>
    </row>
    <row r="612" spans="2:11" s="24" customFormat="1" ht="14.25">
      <c r="B612" s="28"/>
      <c r="C612" s="27"/>
      <c r="D612" s="26"/>
      <c r="E612" s="26"/>
      <c r="F612" s="26"/>
      <c r="H612" s="28" t="s">
        <v>755</v>
      </c>
      <c r="I612" s="27" t="s">
        <v>754</v>
      </c>
      <c r="K612" s="67" t="s">
        <v>294</v>
      </c>
    </row>
    <row r="613" spans="2:11" s="24" customFormat="1" ht="14.25">
      <c r="B613" s="28"/>
      <c r="C613" s="27"/>
      <c r="D613" s="26"/>
      <c r="E613" s="26"/>
      <c r="F613" s="26"/>
      <c r="H613" s="28" t="s">
        <v>1141</v>
      </c>
      <c r="I613" s="27" t="s">
        <v>1140</v>
      </c>
      <c r="K613" s="68" t="s">
        <v>295</v>
      </c>
    </row>
    <row r="614" spans="2:11" s="24" customFormat="1" ht="14.25">
      <c r="B614" s="28"/>
      <c r="C614" s="27"/>
      <c r="D614" s="26"/>
      <c r="E614" s="26"/>
      <c r="F614" s="26"/>
      <c r="H614" s="28" t="s">
        <v>1081</v>
      </c>
      <c r="I614" s="27" t="s">
        <v>1080</v>
      </c>
      <c r="K614" s="67" t="s">
        <v>296</v>
      </c>
    </row>
    <row r="615" spans="2:11" s="24" customFormat="1" ht="14.25">
      <c r="B615" s="28"/>
      <c r="C615" s="27"/>
      <c r="D615" s="26"/>
      <c r="E615" s="26"/>
      <c r="F615" s="26"/>
      <c r="H615" s="28" t="s">
        <v>675</v>
      </c>
      <c r="I615" s="27" t="s">
        <v>674</v>
      </c>
      <c r="K615" s="67" t="s">
        <v>297</v>
      </c>
    </row>
    <row r="616" spans="2:11" s="24" customFormat="1" ht="14.25">
      <c r="B616" s="28"/>
      <c r="C616" s="27"/>
      <c r="D616" s="26"/>
      <c r="E616" s="26"/>
      <c r="F616" s="26"/>
      <c r="H616" s="28" t="s">
        <v>875</v>
      </c>
      <c r="I616" s="27" t="s">
        <v>874</v>
      </c>
      <c r="K616" s="67" t="s">
        <v>298</v>
      </c>
    </row>
    <row r="617" spans="2:11" s="24" customFormat="1" ht="14.25">
      <c r="B617" s="28"/>
      <c r="C617" s="27"/>
      <c r="D617" s="26"/>
      <c r="E617" s="26"/>
      <c r="F617" s="26"/>
      <c r="H617" s="28" t="s">
        <v>575</v>
      </c>
      <c r="I617" s="27" t="s">
        <v>574</v>
      </c>
      <c r="K617" s="68" t="s">
        <v>299</v>
      </c>
    </row>
    <row r="618" spans="2:11" s="24" customFormat="1" ht="14.25">
      <c r="B618" s="28"/>
      <c r="C618" s="27"/>
      <c r="D618" s="26"/>
      <c r="E618" s="26"/>
      <c r="F618" s="26"/>
      <c r="H618" s="28" t="s">
        <v>639</v>
      </c>
      <c r="I618" s="27" t="s">
        <v>638</v>
      </c>
      <c r="K618" s="67" t="s">
        <v>300</v>
      </c>
    </row>
    <row r="619" spans="2:11" s="24" customFormat="1" ht="14.25">
      <c r="B619" s="28"/>
      <c r="C619" s="27"/>
      <c r="D619" s="26"/>
      <c r="E619" s="26"/>
      <c r="F619" s="26"/>
      <c r="H619" s="28" t="s">
        <v>461</v>
      </c>
      <c r="I619" s="27" t="s">
        <v>460</v>
      </c>
      <c r="K619" s="67" t="s">
        <v>301</v>
      </c>
    </row>
    <row r="620" spans="2:11" s="24" customFormat="1" ht="14.25">
      <c r="B620" s="28"/>
      <c r="C620" s="27"/>
      <c r="D620" s="26"/>
      <c r="E620" s="26"/>
      <c r="F620" s="26"/>
      <c r="H620" s="28" t="s">
        <v>641</v>
      </c>
      <c r="I620" s="27" t="s">
        <v>640</v>
      </c>
      <c r="K620" s="67" t="s">
        <v>302</v>
      </c>
    </row>
    <row r="621" spans="2:11" s="24" customFormat="1" ht="14.25">
      <c r="B621" s="28"/>
      <c r="C621" s="27"/>
      <c r="D621" s="26"/>
      <c r="E621" s="26"/>
      <c r="F621" s="26"/>
      <c r="H621" s="28" t="s">
        <v>651</v>
      </c>
      <c r="I621" s="27" t="s">
        <v>650</v>
      </c>
      <c r="K621" s="67" t="s">
        <v>303</v>
      </c>
    </row>
    <row r="622" spans="2:11" s="24" customFormat="1" ht="14.25">
      <c r="B622" s="28"/>
      <c r="C622" s="27"/>
      <c r="D622" s="26"/>
      <c r="E622" s="26"/>
      <c r="F622" s="26"/>
      <c r="H622" s="28" t="s">
        <v>829</v>
      </c>
      <c r="I622" s="27" t="s">
        <v>828</v>
      </c>
      <c r="K622" s="68" t="s">
        <v>304</v>
      </c>
    </row>
    <row r="623" spans="2:11" s="24" customFormat="1" ht="14.25">
      <c r="B623" s="28"/>
      <c r="C623" s="27"/>
      <c r="D623" s="26"/>
      <c r="E623" s="26"/>
      <c r="F623" s="26"/>
      <c r="H623" s="28" t="s">
        <v>1105</v>
      </c>
      <c r="I623" s="27" t="s">
        <v>1104</v>
      </c>
      <c r="K623" s="67" t="s">
        <v>305</v>
      </c>
    </row>
    <row r="624" spans="2:11" s="24" customFormat="1" ht="14.25">
      <c r="B624" s="28"/>
      <c r="C624" s="27"/>
      <c r="D624" s="26"/>
      <c r="E624" s="26"/>
      <c r="F624" s="26"/>
      <c r="H624" s="28" t="s">
        <v>877</v>
      </c>
      <c r="I624" s="27" t="s">
        <v>876</v>
      </c>
      <c r="K624" s="68" t="s">
        <v>306</v>
      </c>
    </row>
    <row r="625" spans="2:11" s="24" customFormat="1" ht="14.25">
      <c r="B625" s="28"/>
      <c r="C625" s="27"/>
      <c r="D625" s="26"/>
      <c r="E625" s="26"/>
      <c r="F625" s="26"/>
      <c r="H625" s="28" t="s">
        <v>677</v>
      </c>
      <c r="I625" s="27" t="s">
        <v>676</v>
      </c>
      <c r="K625" s="67" t="s">
        <v>307</v>
      </c>
    </row>
    <row r="626" spans="2:11" s="24" customFormat="1" ht="14.25">
      <c r="B626" s="28"/>
      <c r="C626" s="27"/>
      <c r="D626" s="26"/>
      <c r="E626" s="26"/>
      <c r="F626" s="26"/>
      <c r="H626" s="28" t="s">
        <v>831</v>
      </c>
      <c r="I626" s="27" t="s">
        <v>830</v>
      </c>
      <c r="K626" s="67" t="s">
        <v>308</v>
      </c>
    </row>
    <row r="627" spans="2:11" s="24" customFormat="1" ht="14.25">
      <c r="B627" s="28"/>
      <c r="C627" s="27"/>
      <c r="D627" s="26"/>
      <c r="E627" s="26"/>
      <c r="F627" s="26"/>
      <c r="H627" s="28" t="s">
        <v>1029</v>
      </c>
      <c r="I627" s="27" t="s">
        <v>1028</v>
      </c>
      <c r="K627" s="68" t="s">
        <v>309</v>
      </c>
    </row>
    <row r="628" spans="2:11" s="24" customFormat="1" ht="14.25">
      <c r="B628" s="28"/>
      <c r="C628" s="27"/>
      <c r="D628" s="26"/>
      <c r="E628" s="26"/>
      <c r="F628" s="26"/>
      <c r="H628" s="28" t="s">
        <v>463</v>
      </c>
      <c r="I628" s="27" t="s">
        <v>462</v>
      </c>
      <c r="K628" s="67" t="s">
        <v>310</v>
      </c>
    </row>
    <row r="629" spans="2:11" s="24" customFormat="1" ht="14.25">
      <c r="B629" s="28"/>
      <c r="C629" s="27"/>
      <c r="D629" s="26"/>
      <c r="E629" s="26"/>
      <c r="F629" s="26"/>
      <c r="H629" s="28" t="s">
        <v>1031</v>
      </c>
      <c r="I629" s="27" t="s">
        <v>1030</v>
      </c>
      <c r="K629" s="67" t="s">
        <v>311</v>
      </c>
    </row>
    <row r="630" spans="2:11" s="24" customFormat="1" ht="14.25">
      <c r="B630" s="28"/>
      <c r="C630" s="27"/>
      <c r="D630" s="26"/>
      <c r="E630" s="26"/>
      <c r="F630" s="26"/>
      <c r="H630" s="28" t="s">
        <v>1083</v>
      </c>
      <c r="I630" s="27" t="s">
        <v>1082</v>
      </c>
      <c r="K630" s="68" t="s">
        <v>312</v>
      </c>
    </row>
    <row r="631" spans="2:11" s="24" customFormat="1" ht="14.25">
      <c r="B631" s="28"/>
      <c r="C631" s="27"/>
      <c r="D631" s="26"/>
      <c r="E631" s="26"/>
      <c r="F631" s="26"/>
      <c r="H631" s="28" t="s">
        <v>549</v>
      </c>
      <c r="I631" s="27" t="s">
        <v>548</v>
      </c>
      <c r="K631" s="67" t="s">
        <v>313</v>
      </c>
    </row>
    <row r="632" spans="2:11" s="24" customFormat="1" ht="14.25">
      <c r="B632" s="28"/>
      <c r="C632" s="27"/>
      <c r="D632" s="26"/>
      <c r="E632" s="26"/>
      <c r="F632" s="26"/>
      <c r="H632" s="28" t="s">
        <v>879</v>
      </c>
      <c r="I632" s="27" t="s">
        <v>878</v>
      </c>
      <c r="K632" s="68" t="s">
        <v>314</v>
      </c>
    </row>
    <row r="633" spans="2:11" s="24" customFormat="1" ht="14.25">
      <c r="B633" s="28"/>
      <c r="C633" s="27"/>
      <c r="D633" s="26"/>
      <c r="E633" s="26"/>
      <c r="F633" s="26"/>
      <c r="H633" s="28" t="s">
        <v>1085</v>
      </c>
      <c r="I633" s="27" t="s">
        <v>1084</v>
      </c>
      <c r="K633" s="68" t="s">
        <v>315</v>
      </c>
    </row>
    <row r="634" spans="2:11" s="24" customFormat="1" ht="14.25">
      <c r="B634" s="28"/>
      <c r="C634" s="27"/>
      <c r="D634" s="26"/>
      <c r="E634" s="26"/>
      <c r="F634" s="26"/>
      <c r="H634" s="28" t="s">
        <v>1103</v>
      </c>
      <c r="I634" s="27" t="s">
        <v>1102</v>
      </c>
      <c r="K634" s="68" t="s">
        <v>316</v>
      </c>
    </row>
    <row r="635" spans="2:11" s="24" customFormat="1" ht="14.25">
      <c r="B635" s="28"/>
      <c r="C635" s="27"/>
      <c r="D635" s="26"/>
      <c r="E635" s="26"/>
      <c r="F635" s="26"/>
      <c r="H635" s="28" t="s">
        <v>915</v>
      </c>
      <c r="I635" s="27" t="s">
        <v>914</v>
      </c>
      <c r="K635" s="67" t="s">
        <v>317</v>
      </c>
    </row>
    <row r="636" spans="2:11" s="24" customFormat="1" ht="14.25">
      <c r="B636" s="28"/>
      <c r="C636" s="27"/>
      <c r="D636" s="26"/>
      <c r="E636" s="26"/>
      <c r="F636" s="26"/>
      <c r="H636" s="28" t="s">
        <v>955</v>
      </c>
      <c r="I636" s="27" t="s">
        <v>954</v>
      </c>
      <c r="K636" s="67" t="s">
        <v>318</v>
      </c>
    </row>
    <row r="637" spans="2:11" s="24" customFormat="1" ht="14.25">
      <c r="B637" s="28"/>
      <c r="C637" s="27"/>
      <c r="D637" s="26"/>
      <c r="E637" s="26"/>
      <c r="F637" s="26"/>
      <c r="H637" s="28" t="s">
        <v>931</v>
      </c>
      <c r="I637" s="27" t="s">
        <v>930</v>
      </c>
      <c r="K637" s="68" t="s">
        <v>319</v>
      </c>
    </row>
    <row r="638" spans="2:11" s="24" customFormat="1" ht="14.25">
      <c r="B638" s="28"/>
      <c r="C638" s="27"/>
      <c r="D638" s="26"/>
      <c r="E638" s="26"/>
      <c r="F638" s="26"/>
      <c r="H638" s="28" t="s">
        <v>679</v>
      </c>
      <c r="I638" s="27" t="s">
        <v>678</v>
      </c>
      <c r="K638" s="68" t="s">
        <v>320</v>
      </c>
    </row>
    <row r="639" spans="2:11" s="24" customFormat="1" ht="14.25">
      <c r="B639" s="28"/>
      <c r="C639" s="27"/>
      <c r="D639" s="26"/>
      <c r="E639" s="26"/>
      <c r="F639" s="26"/>
      <c r="H639" s="28" t="s">
        <v>537</v>
      </c>
      <c r="I639" s="27" t="s">
        <v>536</v>
      </c>
      <c r="K639" s="67" t="s">
        <v>321</v>
      </c>
    </row>
    <row r="640" spans="2:11" s="24" customFormat="1" ht="14.25">
      <c r="B640" s="28"/>
      <c r="C640" s="27"/>
      <c r="D640" s="26"/>
      <c r="E640" s="26"/>
      <c r="F640" s="26"/>
      <c r="H640" s="28" t="s">
        <v>1019</v>
      </c>
      <c r="I640" s="27" t="s">
        <v>1018</v>
      </c>
      <c r="K640" s="67" t="s">
        <v>322</v>
      </c>
    </row>
    <row r="641" spans="2:11" s="24" customFormat="1" ht="14.25">
      <c r="B641" s="28"/>
      <c r="C641" s="27"/>
      <c r="D641" s="26"/>
      <c r="E641" s="26"/>
      <c r="F641" s="26"/>
      <c r="H641" s="28" t="s">
        <v>943</v>
      </c>
      <c r="I641" s="27" t="s">
        <v>942</v>
      </c>
      <c r="K641" s="67" t="s">
        <v>323</v>
      </c>
    </row>
    <row r="642" spans="2:11" s="24" customFormat="1" ht="14.25">
      <c r="B642" s="28"/>
      <c r="C642" s="27"/>
      <c r="D642" s="26"/>
      <c r="E642" s="26"/>
      <c r="F642" s="26"/>
      <c r="H642" s="28" t="s">
        <v>907</v>
      </c>
      <c r="I642" s="27" t="s">
        <v>906</v>
      </c>
      <c r="K642" s="67" t="s">
        <v>324</v>
      </c>
    </row>
    <row r="643" spans="2:11" s="24" customFormat="1" ht="14.25">
      <c r="B643" s="28"/>
      <c r="C643" s="27"/>
      <c r="D643" s="26"/>
      <c r="E643" s="26"/>
      <c r="F643" s="26"/>
      <c r="H643" s="28" t="s">
        <v>957</v>
      </c>
      <c r="I643" s="27" t="s">
        <v>956</v>
      </c>
      <c r="K643" s="67" t="s">
        <v>325</v>
      </c>
    </row>
    <row r="644" spans="2:11" s="24" customFormat="1" ht="14.25">
      <c r="B644" s="28"/>
      <c r="C644" s="27"/>
      <c r="D644" s="26"/>
      <c r="E644" s="26"/>
      <c r="F644" s="26"/>
      <c r="H644" s="28" t="s">
        <v>613</v>
      </c>
      <c r="I644" s="27" t="s">
        <v>612</v>
      </c>
      <c r="K644" s="67" t="s">
        <v>326</v>
      </c>
    </row>
    <row r="645" spans="2:11" s="24" customFormat="1" ht="14.25">
      <c r="B645" s="28"/>
      <c r="C645" s="27"/>
      <c r="D645" s="26"/>
      <c r="E645" s="26"/>
      <c r="F645" s="26"/>
      <c r="H645" s="28" t="s">
        <v>471</v>
      </c>
      <c r="I645" s="27" t="s">
        <v>470</v>
      </c>
      <c r="K645" s="67" t="s">
        <v>327</v>
      </c>
    </row>
    <row r="646" spans="2:11" s="24" customFormat="1" ht="14.25">
      <c r="B646" s="28"/>
      <c r="C646" s="27"/>
      <c r="D646" s="26"/>
      <c r="E646" s="26"/>
      <c r="F646" s="26"/>
      <c r="H646" s="28" t="s">
        <v>959</v>
      </c>
      <c r="I646" s="27" t="s">
        <v>958</v>
      </c>
      <c r="K646" s="67" t="s">
        <v>328</v>
      </c>
    </row>
    <row r="647" spans="2:11" s="24" customFormat="1" ht="14.25">
      <c r="B647" s="28"/>
      <c r="C647" s="27"/>
      <c r="D647" s="26"/>
      <c r="E647" s="26"/>
      <c r="F647" s="26"/>
      <c r="H647" s="28" t="s">
        <v>945</v>
      </c>
      <c r="I647" s="27" t="s">
        <v>944</v>
      </c>
      <c r="K647" s="67" t="s">
        <v>329</v>
      </c>
    </row>
    <row r="648" spans="2:11" s="24" customFormat="1" ht="14.25">
      <c r="B648" s="28"/>
      <c r="C648" s="27"/>
      <c r="D648" s="26"/>
      <c r="E648" s="26"/>
      <c r="F648" s="26"/>
      <c r="H648" s="28" t="s">
        <v>947</v>
      </c>
      <c r="I648" s="27" t="s">
        <v>946</v>
      </c>
      <c r="K648" s="67" t="s">
        <v>330</v>
      </c>
    </row>
    <row r="649" spans="2:11" s="24" customFormat="1" ht="14.25">
      <c r="B649" s="28"/>
      <c r="C649" s="27"/>
      <c r="D649" s="26"/>
      <c r="E649" s="26"/>
      <c r="F649" s="26"/>
      <c r="H649" s="28" t="s">
        <v>949</v>
      </c>
      <c r="I649" s="27" t="s">
        <v>948</v>
      </c>
      <c r="K649" s="67" t="s">
        <v>331</v>
      </c>
    </row>
    <row r="650" spans="2:11" s="24" customFormat="1" ht="14.25">
      <c r="B650" s="28"/>
      <c r="C650" s="27"/>
      <c r="D650" s="26"/>
      <c r="E650" s="26"/>
      <c r="F650" s="26"/>
      <c r="H650" s="28" t="s">
        <v>795</v>
      </c>
      <c r="I650" s="27" t="s">
        <v>794</v>
      </c>
      <c r="K650" s="67" t="s">
        <v>332</v>
      </c>
    </row>
    <row r="651" spans="2:11" s="24" customFormat="1" ht="14.25">
      <c r="B651" s="28"/>
      <c r="C651" s="27"/>
      <c r="D651" s="26"/>
      <c r="E651" s="26"/>
      <c r="F651" s="26"/>
      <c r="H651" s="28" t="s">
        <v>1087</v>
      </c>
      <c r="I651" s="27" t="s">
        <v>1086</v>
      </c>
      <c r="K651" s="68" t="s">
        <v>333</v>
      </c>
    </row>
    <row r="652" spans="2:11" s="24" customFormat="1" ht="14.25">
      <c r="B652" s="28"/>
      <c r="C652" s="27"/>
      <c r="D652" s="26"/>
      <c r="E652" s="26"/>
      <c r="F652" s="26"/>
      <c r="H652" s="28" t="s">
        <v>797</v>
      </c>
      <c r="I652" s="27" t="s">
        <v>796</v>
      </c>
      <c r="K652" s="67" t="s">
        <v>334</v>
      </c>
    </row>
    <row r="653" spans="2:11" s="24" customFormat="1" ht="14.25">
      <c r="B653" s="28"/>
      <c r="C653" s="27"/>
      <c r="D653" s="26"/>
      <c r="E653" s="26"/>
      <c r="F653" s="26"/>
      <c r="H653" s="28" t="s">
        <v>833</v>
      </c>
      <c r="I653" s="27" t="s">
        <v>832</v>
      </c>
      <c r="K653" s="67" t="s">
        <v>335</v>
      </c>
    </row>
    <row r="654" spans="2:11" s="24" customFormat="1" ht="14.25">
      <c r="B654" s="28"/>
      <c r="C654" s="27"/>
      <c r="D654" s="26"/>
      <c r="E654" s="26"/>
      <c r="F654" s="26"/>
      <c r="H654" s="28" t="s">
        <v>579</v>
      </c>
      <c r="I654" s="27" t="s">
        <v>578</v>
      </c>
      <c r="K654" s="67" t="s">
        <v>336</v>
      </c>
    </row>
    <row r="655" spans="2:11" s="24" customFormat="1" ht="14.25">
      <c r="B655" s="28"/>
      <c r="C655" s="27"/>
      <c r="D655" s="26"/>
      <c r="E655" s="26"/>
      <c r="F655" s="26"/>
      <c r="H655" s="28" t="s">
        <v>551</v>
      </c>
      <c r="I655" s="27" t="s">
        <v>550</v>
      </c>
      <c r="K655" s="67" t="s">
        <v>337</v>
      </c>
    </row>
    <row r="656" spans="2:11" s="24" customFormat="1" ht="14.25">
      <c r="B656" s="28"/>
      <c r="C656" s="27"/>
      <c r="D656" s="26"/>
      <c r="E656" s="26"/>
      <c r="F656" s="26"/>
      <c r="H656" s="28" t="s">
        <v>951</v>
      </c>
      <c r="I656" s="27" t="s">
        <v>950</v>
      </c>
      <c r="K656" s="67" t="s">
        <v>338</v>
      </c>
    </row>
    <row r="657" spans="2:11" s="24" customFormat="1" ht="14.25">
      <c r="B657" s="28"/>
      <c r="C657" s="27"/>
      <c r="D657" s="26"/>
      <c r="E657" s="26"/>
      <c r="F657" s="26"/>
      <c r="H657" s="28" t="s">
        <v>643</v>
      </c>
      <c r="I657" s="27" t="s">
        <v>642</v>
      </c>
      <c r="K657" s="67" t="s">
        <v>339</v>
      </c>
    </row>
    <row r="658" spans="2:11" s="24" customFormat="1" ht="14.25">
      <c r="B658" s="28"/>
      <c r="C658" s="27"/>
      <c r="D658" s="26"/>
      <c r="E658" s="26"/>
      <c r="F658" s="26"/>
      <c r="H658" s="28" t="s">
        <v>1089</v>
      </c>
      <c r="I658" s="27" t="s">
        <v>1088</v>
      </c>
      <c r="K658" s="67" t="s">
        <v>340</v>
      </c>
    </row>
    <row r="659" spans="2:11" s="24" customFormat="1" ht="14.25">
      <c r="B659" s="28"/>
      <c r="C659" s="27"/>
      <c r="D659" s="26"/>
      <c r="E659" s="26"/>
      <c r="F659" s="26"/>
      <c r="H659" s="28" t="s">
        <v>553</v>
      </c>
      <c r="I659" s="27" t="s">
        <v>552</v>
      </c>
      <c r="K659" s="67" t="s">
        <v>341</v>
      </c>
    </row>
    <row r="660" spans="2:11" s="24" customFormat="1" ht="14.25">
      <c r="B660" s="28"/>
      <c r="C660" s="27"/>
      <c r="D660" s="26"/>
      <c r="E660" s="26"/>
      <c r="F660" s="26"/>
      <c r="H660" s="28" t="s">
        <v>835</v>
      </c>
      <c r="I660" s="27" t="s">
        <v>834</v>
      </c>
      <c r="K660" s="67" t="s">
        <v>342</v>
      </c>
    </row>
    <row r="661" spans="2:11" s="24" customFormat="1" ht="14.25">
      <c r="B661" s="28"/>
      <c r="C661" s="27"/>
      <c r="D661" s="26"/>
      <c r="E661" s="26"/>
      <c r="F661" s="26"/>
      <c r="H661" s="28" t="s">
        <v>617</v>
      </c>
      <c r="I661" s="27" t="s">
        <v>616</v>
      </c>
      <c r="K661" s="67" t="s">
        <v>343</v>
      </c>
    </row>
    <row r="662" spans="2:11" s="24" customFormat="1" ht="14.25">
      <c r="B662" s="28"/>
      <c r="C662" s="27"/>
      <c r="D662" s="26"/>
      <c r="E662" s="26"/>
      <c r="F662" s="26"/>
      <c r="H662" s="28" t="s">
        <v>837</v>
      </c>
      <c r="I662" s="27" t="s">
        <v>836</v>
      </c>
      <c r="K662" s="67" t="s">
        <v>344</v>
      </c>
    </row>
    <row r="663" spans="2:11" s="24" customFormat="1" ht="14.25">
      <c r="B663" s="28"/>
      <c r="C663" s="27"/>
      <c r="D663" s="26"/>
      <c r="E663" s="26"/>
      <c r="F663" s="26"/>
      <c r="H663" s="28" t="s">
        <v>717</v>
      </c>
      <c r="I663" s="27" t="s">
        <v>716</v>
      </c>
      <c r="K663" s="68" t="s">
        <v>345</v>
      </c>
    </row>
    <row r="664" spans="2:11" s="24" customFormat="1" ht="14.25">
      <c r="B664" s="28"/>
      <c r="C664" s="27"/>
      <c r="D664" s="26"/>
      <c r="E664" s="26"/>
      <c r="F664" s="26"/>
      <c r="H664" s="28" t="s">
        <v>1091</v>
      </c>
      <c r="I664" s="27" t="s">
        <v>1090</v>
      </c>
      <c r="K664" s="67" t="s">
        <v>346</v>
      </c>
    </row>
    <row r="665" spans="2:11" s="24" customFormat="1" ht="14.25">
      <c r="B665" s="28"/>
      <c r="C665" s="27"/>
      <c r="D665" s="26"/>
      <c r="E665" s="26"/>
      <c r="F665" s="26"/>
      <c r="H665" s="28" t="s">
        <v>909</v>
      </c>
      <c r="I665" s="27" t="s">
        <v>908</v>
      </c>
      <c r="K665" s="68" t="s">
        <v>347</v>
      </c>
    </row>
    <row r="666" spans="2:11" s="24" customFormat="1" ht="14.25">
      <c r="B666" s="28"/>
      <c r="C666" s="27"/>
      <c r="D666" s="26"/>
      <c r="E666" s="26"/>
      <c r="F666" s="26"/>
      <c r="H666" s="28" t="s">
        <v>1093</v>
      </c>
      <c r="I666" s="27" t="s">
        <v>1092</v>
      </c>
      <c r="K666" s="68" t="s">
        <v>348</v>
      </c>
    </row>
    <row r="667" spans="2:11" s="24" customFormat="1" ht="14.25">
      <c r="B667" s="28"/>
      <c r="C667" s="27"/>
      <c r="D667" s="26"/>
      <c r="E667" s="26"/>
      <c r="F667" s="26"/>
      <c r="H667" s="28" t="s">
        <v>645</v>
      </c>
      <c r="I667" s="27" t="s">
        <v>644</v>
      </c>
      <c r="K667" s="67" t="s">
        <v>349</v>
      </c>
    </row>
    <row r="668" spans="2:11" s="24" customFormat="1" ht="14.25">
      <c r="B668" s="28"/>
      <c r="C668" s="27"/>
      <c r="D668" s="26"/>
      <c r="E668" s="26"/>
      <c r="F668" s="26"/>
      <c r="H668" s="28" t="s">
        <v>647</v>
      </c>
      <c r="I668" s="27" t="s">
        <v>646</v>
      </c>
      <c r="K668" s="67" t="s">
        <v>350</v>
      </c>
    </row>
    <row r="669" spans="2:11" s="24" customFormat="1" ht="14.25">
      <c r="B669" s="28"/>
      <c r="C669" s="27"/>
      <c r="D669" s="26"/>
      <c r="E669" s="26"/>
      <c r="F669" s="26"/>
      <c r="H669" s="28" t="s">
        <v>735</v>
      </c>
      <c r="I669" s="27" t="s">
        <v>734</v>
      </c>
      <c r="K669" s="67" t="s">
        <v>351</v>
      </c>
    </row>
    <row r="670" spans="2:11" s="24" customFormat="1" ht="14.25">
      <c r="B670" s="28"/>
      <c r="C670" s="27"/>
      <c r="D670" s="26"/>
      <c r="E670" s="26"/>
      <c r="F670" s="26"/>
      <c r="H670" s="28" t="s">
        <v>565</v>
      </c>
      <c r="I670" s="27" t="s">
        <v>564</v>
      </c>
      <c r="K670" s="68" t="s">
        <v>352</v>
      </c>
    </row>
    <row r="671" spans="2:11" s="24" customFormat="1" ht="14.25">
      <c r="B671" s="28"/>
      <c r="C671" s="27"/>
      <c r="D671" s="26"/>
      <c r="E671" s="26"/>
      <c r="F671" s="26"/>
      <c r="H671" s="28" t="s">
        <v>997</v>
      </c>
      <c r="I671" s="27" t="s">
        <v>996</v>
      </c>
      <c r="K671" s="67" t="s">
        <v>353</v>
      </c>
    </row>
    <row r="672" spans="2:11" s="24" customFormat="1" ht="14.25">
      <c r="B672" s="28"/>
      <c r="C672" s="27"/>
      <c r="D672" s="26"/>
      <c r="E672" s="26"/>
      <c r="F672" s="26"/>
      <c r="H672" s="28" t="s">
        <v>697</v>
      </c>
      <c r="I672" s="27" t="s">
        <v>696</v>
      </c>
      <c r="K672" s="67" t="s">
        <v>354</v>
      </c>
    </row>
    <row r="673" spans="2:11" s="24" customFormat="1" ht="14.25">
      <c r="B673" s="28"/>
      <c r="C673" s="27"/>
      <c r="D673" s="26"/>
      <c r="E673" s="26"/>
      <c r="F673" s="26"/>
      <c r="H673" s="28" t="s">
        <v>539</v>
      </c>
      <c r="I673" s="27" t="s">
        <v>538</v>
      </c>
      <c r="K673" s="68" t="s">
        <v>355</v>
      </c>
    </row>
    <row r="674" spans="2:11" s="24" customFormat="1" ht="14.25">
      <c r="B674" s="28"/>
      <c r="C674" s="27"/>
      <c r="D674" s="26"/>
      <c r="E674" s="26"/>
      <c r="F674" s="26"/>
      <c r="H674" s="28" t="s">
        <v>1017</v>
      </c>
      <c r="I674" s="27" t="s">
        <v>1016</v>
      </c>
      <c r="K674" s="68" t="s">
        <v>356</v>
      </c>
    </row>
    <row r="675" spans="2:11" s="24" customFormat="1" ht="14.25">
      <c r="B675" s="28"/>
      <c r="C675" s="27"/>
      <c r="D675" s="26"/>
      <c r="E675" s="26"/>
      <c r="F675" s="26"/>
      <c r="H675" s="28" t="s">
        <v>961</v>
      </c>
      <c r="I675" s="27" t="s">
        <v>960</v>
      </c>
      <c r="K675" s="68" t="s">
        <v>357</v>
      </c>
    </row>
    <row r="676" spans="2:11" s="24" customFormat="1" ht="14.25">
      <c r="B676" s="28"/>
      <c r="C676" s="27"/>
      <c r="D676" s="26"/>
      <c r="E676" s="26"/>
      <c r="F676" s="26"/>
      <c r="H676" s="28" t="s">
        <v>1023</v>
      </c>
      <c r="I676" s="27" t="s">
        <v>1022</v>
      </c>
      <c r="K676" s="67" t="s">
        <v>358</v>
      </c>
    </row>
    <row r="677" spans="2:11" s="24" customFormat="1" ht="14.25">
      <c r="B677" s="28"/>
      <c r="C677" s="27"/>
      <c r="D677" s="26"/>
      <c r="E677" s="26"/>
      <c r="F677" s="26"/>
      <c r="H677" s="28" t="s">
        <v>719</v>
      </c>
      <c r="I677" s="27" t="s">
        <v>718</v>
      </c>
      <c r="K677" s="67" t="s">
        <v>359</v>
      </c>
    </row>
    <row r="678" spans="2:11" s="24" customFormat="1" ht="14.25">
      <c r="B678" s="28"/>
      <c r="C678" s="27"/>
      <c r="D678" s="26"/>
      <c r="E678" s="26"/>
      <c r="F678" s="26"/>
      <c r="H678" s="28" t="s">
        <v>881</v>
      </c>
      <c r="I678" s="27" t="s">
        <v>880</v>
      </c>
      <c r="K678" s="67" t="s">
        <v>360</v>
      </c>
    </row>
    <row r="679" spans="2:11" s="24" customFormat="1" ht="14.25">
      <c r="B679" s="28"/>
      <c r="C679" s="27"/>
      <c r="D679" s="26"/>
      <c r="E679" s="26"/>
      <c r="F679" s="26"/>
      <c r="H679" s="28" t="s">
        <v>721</v>
      </c>
      <c r="I679" s="27" t="s">
        <v>720</v>
      </c>
      <c r="K679" s="67" t="s">
        <v>361</v>
      </c>
    </row>
    <row r="680" spans="2:11" s="24" customFormat="1" ht="14.25">
      <c r="B680" s="28"/>
      <c r="C680" s="27"/>
      <c r="D680" s="26"/>
      <c r="E680" s="26"/>
      <c r="F680" s="26"/>
      <c r="H680" s="28" t="s">
        <v>529</v>
      </c>
      <c r="I680" s="27" t="s">
        <v>528</v>
      </c>
      <c r="K680" s="68" t="s">
        <v>362</v>
      </c>
    </row>
    <row r="681" spans="2:11" s="24" customFormat="1" ht="14.25">
      <c r="B681" s="28"/>
      <c r="C681" s="27"/>
      <c r="D681" s="26"/>
      <c r="E681" s="26"/>
      <c r="F681" s="26"/>
      <c r="H681" s="28" t="s">
        <v>593</v>
      </c>
      <c r="I681" s="27" t="s">
        <v>592</v>
      </c>
      <c r="K681" s="68" t="s">
        <v>363</v>
      </c>
    </row>
    <row r="682" spans="2:11" s="24" customFormat="1" ht="14.25">
      <c r="B682" s="28"/>
      <c r="C682" s="27"/>
      <c r="D682" s="26"/>
      <c r="E682" s="26"/>
      <c r="F682" s="26"/>
      <c r="H682" s="28" t="s">
        <v>1115</v>
      </c>
      <c r="I682" s="27" t="s">
        <v>1114</v>
      </c>
      <c r="K682" s="67" t="s">
        <v>364</v>
      </c>
    </row>
    <row r="683" spans="2:11" s="24" customFormat="1" ht="14.25">
      <c r="B683" s="28"/>
      <c r="C683" s="27"/>
      <c r="D683" s="26"/>
      <c r="E683" s="26"/>
      <c r="F683" s="26"/>
      <c r="H683" s="28" t="s">
        <v>839</v>
      </c>
      <c r="I683" s="27" t="s">
        <v>838</v>
      </c>
      <c r="K683" s="67" t="s">
        <v>365</v>
      </c>
    </row>
    <row r="684" spans="2:11" s="24" customFormat="1" ht="14.25">
      <c r="B684" s="28"/>
      <c r="C684" s="27"/>
      <c r="D684" s="26"/>
      <c r="E684" s="26"/>
      <c r="F684" s="26"/>
      <c r="H684" s="28" t="s">
        <v>699</v>
      </c>
      <c r="I684" s="27" t="s">
        <v>698</v>
      </c>
      <c r="K684" s="67" t="s">
        <v>366</v>
      </c>
    </row>
    <row r="685" spans="2:11" s="24" customFormat="1" ht="14.25">
      <c r="B685" s="28"/>
      <c r="C685" s="27"/>
      <c r="D685" s="26"/>
      <c r="E685" s="26"/>
      <c r="F685" s="26"/>
      <c r="H685" s="28" t="s">
        <v>567</v>
      </c>
      <c r="I685" s="27" t="s">
        <v>566</v>
      </c>
      <c r="K685" s="67" t="s">
        <v>367</v>
      </c>
    </row>
    <row r="686" spans="2:11" s="24" customFormat="1" ht="14.25">
      <c r="B686" s="28"/>
      <c r="C686" s="27"/>
      <c r="D686" s="26"/>
      <c r="E686" s="26"/>
      <c r="F686" s="26"/>
      <c r="H686" s="28" t="s">
        <v>841</v>
      </c>
      <c r="I686" s="27" t="s">
        <v>840</v>
      </c>
      <c r="K686" s="67" t="s">
        <v>368</v>
      </c>
    </row>
    <row r="687" spans="2:11" s="24" customFormat="1" ht="14.25">
      <c r="B687" s="28"/>
      <c r="C687" s="27"/>
      <c r="D687" s="26"/>
      <c r="E687" s="26"/>
      <c r="F687" s="26"/>
      <c r="H687" s="28" t="s">
        <v>605</v>
      </c>
      <c r="I687" s="27" t="s">
        <v>604</v>
      </c>
      <c r="K687" s="67" t="s">
        <v>369</v>
      </c>
    </row>
    <row r="688" spans="2:11" s="24" customFormat="1" ht="14.25">
      <c r="B688" s="28"/>
      <c r="C688" s="27"/>
      <c r="D688" s="26"/>
      <c r="E688" s="26"/>
      <c r="F688" s="26"/>
      <c r="H688" s="28" t="s">
        <v>663</v>
      </c>
      <c r="I688" s="27" t="s">
        <v>662</v>
      </c>
      <c r="K688" s="67" t="s">
        <v>370</v>
      </c>
    </row>
    <row r="689" spans="2:11" s="24" customFormat="1" ht="14.25">
      <c r="B689" s="28"/>
      <c r="C689" s="27"/>
      <c r="D689" s="26"/>
      <c r="E689" s="26"/>
      <c r="F689" s="26"/>
      <c r="H689" s="28" t="s">
        <v>1025</v>
      </c>
      <c r="I689" s="27" t="s">
        <v>1024</v>
      </c>
      <c r="K689" s="67" t="s">
        <v>371</v>
      </c>
    </row>
    <row r="690" spans="2:11" s="24" customFormat="1" ht="14.25">
      <c r="B690" s="28"/>
      <c r="C690" s="27"/>
      <c r="D690" s="26"/>
      <c r="E690" s="26"/>
      <c r="F690" s="26"/>
      <c r="H690" s="28" t="s">
        <v>843</v>
      </c>
      <c r="I690" s="27" t="s">
        <v>842</v>
      </c>
      <c r="K690" s="67" t="s">
        <v>372</v>
      </c>
    </row>
    <row r="691" spans="2:11" s="24" customFormat="1" ht="14.25">
      <c r="B691" s="28"/>
      <c r="C691" s="27"/>
      <c r="D691" s="26"/>
      <c r="E691" s="26"/>
      <c r="F691" s="26"/>
      <c r="H691" s="28" t="s">
        <v>737</v>
      </c>
      <c r="I691" s="27" t="s">
        <v>736</v>
      </c>
      <c r="K691" s="67" t="s">
        <v>373</v>
      </c>
    </row>
    <row r="692" spans="2:11" s="24" customFormat="1" ht="14.25">
      <c r="B692" s="28"/>
      <c r="C692" s="27"/>
      <c r="D692" s="26"/>
      <c r="E692" s="26"/>
      <c r="F692" s="26"/>
      <c r="H692" s="28" t="s">
        <v>1095</v>
      </c>
      <c r="I692" s="27" t="s">
        <v>1094</v>
      </c>
      <c r="K692" s="67" t="s">
        <v>374</v>
      </c>
    </row>
    <row r="693" spans="2:11" s="24" customFormat="1" ht="14.25">
      <c r="B693" s="28"/>
      <c r="C693" s="27"/>
      <c r="D693" s="26"/>
      <c r="E693" s="26"/>
      <c r="F693" s="26"/>
      <c r="H693" s="28" t="s">
        <v>1107</v>
      </c>
      <c r="I693" s="27" t="s">
        <v>1106</v>
      </c>
      <c r="K693" s="67" t="s">
        <v>375</v>
      </c>
    </row>
    <row r="694" spans="2:11" s="24" customFormat="1" ht="14.25">
      <c r="B694" s="28"/>
      <c r="C694" s="27"/>
      <c r="D694" s="26"/>
      <c r="E694" s="26"/>
      <c r="F694" s="26"/>
      <c r="H694" s="28" t="s">
        <v>963</v>
      </c>
      <c r="I694" s="27" t="s">
        <v>962</v>
      </c>
      <c r="K694" s="67" t="s">
        <v>376</v>
      </c>
    </row>
    <row r="695" spans="2:11" s="24" customFormat="1" ht="14.25">
      <c r="B695" s="28"/>
      <c r="C695" s="27"/>
      <c r="D695" s="26"/>
      <c r="E695" s="26"/>
      <c r="F695" s="26"/>
      <c r="H695" s="28" t="s">
        <v>1097</v>
      </c>
      <c r="I695" s="27" t="s">
        <v>1096</v>
      </c>
      <c r="K695" s="67" t="s">
        <v>377</v>
      </c>
    </row>
    <row r="696" spans="2:11" s="24" customFormat="1" ht="14.25">
      <c r="B696" s="28"/>
      <c r="C696" s="27"/>
      <c r="D696" s="26"/>
      <c r="E696" s="26"/>
      <c r="F696" s="26"/>
      <c r="H696" s="28" t="s">
        <v>845</v>
      </c>
      <c r="I696" s="27" t="s">
        <v>844</v>
      </c>
      <c r="K696" s="68" t="s">
        <v>378</v>
      </c>
    </row>
    <row r="697" spans="2:11" s="24" customFormat="1" ht="14.25">
      <c r="B697" s="28"/>
      <c r="C697" s="27"/>
      <c r="D697" s="26"/>
      <c r="E697" s="26"/>
      <c r="F697" s="26"/>
      <c r="H697" s="28" t="s">
        <v>965</v>
      </c>
      <c r="I697" s="27" t="s">
        <v>964</v>
      </c>
      <c r="K697" s="67" t="s">
        <v>379</v>
      </c>
    </row>
    <row r="698" spans="2:11" s="24" customFormat="1" ht="14.25">
      <c r="B698" s="28"/>
      <c r="C698" s="27"/>
      <c r="D698" s="26"/>
      <c r="E698" s="26"/>
      <c r="F698" s="26"/>
      <c r="H698" s="28" t="s">
        <v>1131</v>
      </c>
      <c r="I698" s="27" t="s">
        <v>1130</v>
      </c>
      <c r="K698" s="67" t="s">
        <v>380</v>
      </c>
    </row>
    <row r="699" spans="2:11" s="24" customFormat="1" ht="14.25">
      <c r="B699" s="28"/>
      <c r="C699" s="27"/>
      <c r="D699" s="26"/>
      <c r="E699" s="26"/>
      <c r="F699" s="26"/>
      <c r="H699" s="28" t="s">
        <v>487</v>
      </c>
      <c r="I699" s="27" t="s">
        <v>486</v>
      </c>
      <c r="K699" s="68" t="s">
        <v>381</v>
      </c>
    </row>
    <row r="700" spans="2:11" s="24" customFormat="1" ht="14.25">
      <c r="B700" s="28"/>
      <c r="C700" s="27"/>
      <c r="D700" s="26"/>
      <c r="E700" s="26"/>
      <c r="F700" s="26"/>
      <c r="H700" s="28" t="s">
        <v>757</v>
      </c>
      <c r="I700" s="27" t="s">
        <v>756</v>
      </c>
      <c r="K700" s="67" t="s">
        <v>382</v>
      </c>
    </row>
    <row r="701" spans="2:11" s="24" customFormat="1" ht="14.25">
      <c r="B701" s="28"/>
      <c r="C701" s="27"/>
      <c r="D701" s="26"/>
      <c r="E701" s="26"/>
      <c r="F701" s="26"/>
      <c r="H701" s="28" t="s">
        <v>701</v>
      </c>
      <c r="I701" s="27" t="s">
        <v>700</v>
      </c>
      <c r="K701" s="68" t="s">
        <v>383</v>
      </c>
    </row>
    <row r="702" spans="2:11" s="24" customFormat="1" ht="14.25">
      <c r="B702" s="28"/>
      <c r="C702" s="27"/>
      <c r="D702" s="26"/>
      <c r="E702" s="26"/>
      <c r="F702" s="26"/>
      <c r="H702" s="28" t="s">
        <v>1099</v>
      </c>
      <c r="I702" s="27" t="s">
        <v>1098</v>
      </c>
      <c r="K702" s="67" t="s">
        <v>384</v>
      </c>
    </row>
    <row r="703" spans="2:11" s="24" customFormat="1" ht="14.25">
      <c r="B703" s="28"/>
      <c r="C703" s="27"/>
      <c r="D703" s="26"/>
      <c r="E703" s="26"/>
      <c r="F703" s="26"/>
      <c r="H703" s="28" t="s">
        <v>799</v>
      </c>
      <c r="I703" s="27" t="s">
        <v>798</v>
      </c>
      <c r="K703" s="68" t="s">
        <v>385</v>
      </c>
    </row>
    <row r="704" spans="2:11" s="24" customFormat="1" ht="14.25">
      <c r="B704" s="28"/>
      <c r="C704" s="27"/>
      <c r="D704" s="26"/>
      <c r="E704" s="26"/>
      <c r="F704" s="26"/>
      <c r="H704" s="28" t="s">
        <v>649</v>
      </c>
      <c r="I704" s="27" t="s">
        <v>648</v>
      </c>
      <c r="K704" s="67" t="s">
        <v>386</v>
      </c>
    </row>
    <row r="705" spans="2:11" s="24" customFormat="1" ht="14.25">
      <c r="B705" s="28"/>
      <c r="C705" s="27"/>
      <c r="D705" s="26"/>
      <c r="E705" s="26"/>
      <c r="F705" s="26"/>
      <c r="H705" s="28" t="s">
        <v>801</v>
      </c>
      <c r="I705" s="27" t="s">
        <v>800</v>
      </c>
      <c r="K705" s="67" t="s">
        <v>387</v>
      </c>
    </row>
    <row r="706" spans="2:11" s="24" customFormat="1" ht="14.25">
      <c r="B706" s="28"/>
      <c r="C706" s="27"/>
      <c r="D706" s="26"/>
      <c r="E706" s="26"/>
      <c r="F706" s="26"/>
      <c r="H706" s="28" t="s">
        <v>681</v>
      </c>
      <c r="I706" s="27" t="s">
        <v>680</v>
      </c>
      <c r="K706" s="67" t="s">
        <v>388</v>
      </c>
    </row>
    <row r="707" spans="2:11" s="24" customFormat="1" ht="14.25">
      <c r="B707" s="28"/>
      <c r="C707" s="27"/>
      <c r="D707" s="26"/>
      <c r="E707" s="26"/>
      <c r="F707" s="26"/>
      <c r="H707" s="28" t="s">
        <v>759</v>
      </c>
      <c r="I707" s="27" t="s">
        <v>758</v>
      </c>
      <c r="K707" s="67" t="s">
        <v>389</v>
      </c>
    </row>
    <row r="708" spans="2:11" s="24" customFormat="1" ht="14.25">
      <c r="B708" s="28"/>
      <c r="C708" s="27"/>
      <c r="D708" s="26"/>
      <c r="E708" s="26"/>
      <c r="F708" s="26"/>
      <c r="H708" s="28" t="s">
        <v>615</v>
      </c>
      <c r="I708" s="27" t="s">
        <v>614</v>
      </c>
      <c r="K708" s="67" t="s">
        <v>390</v>
      </c>
    </row>
    <row r="709" spans="2:11" s="24" customFormat="1" ht="14.25">
      <c r="B709" s="28"/>
      <c r="C709" s="27"/>
      <c r="D709" s="26"/>
      <c r="E709" s="26"/>
      <c r="F709" s="26"/>
      <c r="H709" s="28" t="s">
        <v>1039</v>
      </c>
      <c r="I709" s="27" t="s">
        <v>1038</v>
      </c>
      <c r="K709" s="67" t="s">
        <v>391</v>
      </c>
    </row>
    <row r="710" spans="2:11" s="24" customFormat="1" ht="14.25">
      <c r="B710" s="28"/>
      <c r="C710" s="27"/>
      <c r="D710" s="26"/>
      <c r="E710" s="26"/>
      <c r="F710" s="26"/>
      <c r="H710" s="28" t="s">
        <v>603</v>
      </c>
      <c r="I710" s="27" t="s">
        <v>602</v>
      </c>
      <c r="K710" s="68" t="s">
        <v>392</v>
      </c>
    </row>
    <row r="711" spans="2:11" s="24" customFormat="1" ht="14.25">
      <c r="B711" s="28"/>
      <c r="C711" s="27"/>
      <c r="D711" s="26"/>
      <c r="E711" s="26"/>
      <c r="F711" s="26"/>
      <c r="H711" s="28" t="s">
        <v>479</v>
      </c>
      <c r="I711" s="27" t="s">
        <v>478</v>
      </c>
      <c r="K711" s="67" t="s">
        <v>393</v>
      </c>
    </row>
    <row r="712" spans="2:11" s="24" customFormat="1" ht="14.25">
      <c r="B712" s="28"/>
      <c r="C712" s="27"/>
      <c r="D712" s="26"/>
      <c r="E712" s="26"/>
      <c r="F712" s="26"/>
      <c r="H712" s="28" t="s">
        <v>1133</v>
      </c>
      <c r="I712" s="27" t="s">
        <v>1132</v>
      </c>
      <c r="K712" s="67" t="s">
        <v>394</v>
      </c>
    </row>
    <row r="713" spans="2:11" s="24" customFormat="1" ht="14.25">
      <c r="B713" s="28"/>
      <c r="C713" s="27"/>
      <c r="D713" s="26"/>
      <c r="E713" s="26"/>
      <c r="F713" s="26"/>
      <c r="H713" s="28" t="s">
        <v>683</v>
      </c>
      <c r="I713" s="27" t="s">
        <v>682</v>
      </c>
      <c r="K713" s="67" t="s">
        <v>395</v>
      </c>
    </row>
    <row r="714" spans="2:11" s="24" customFormat="1" ht="14.25">
      <c r="B714" s="28"/>
      <c r="C714" s="27"/>
      <c r="D714" s="26"/>
      <c r="E714" s="26"/>
      <c r="F714" s="26"/>
      <c r="H714" s="28" t="s">
        <v>761</v>
      </c>
      <c r="I714" s="27" t="s">
        <v>760</v>
      </c>
      <c r="K714" s="68" t="s">
        <v>396</v>
      </c>
    </row>
    <row r="715" spans="2:11" s="24" customFormat="1" ht="14.25">
      <c r="B715" s="28"/>
      <c r="C715" s="27"/>
      <c r="D715" s="26"/>
      <c r="E715" s="26"/>
      <c r="F715" s="26"/>
      <c r="H715" s="28" t="s">
        <v>481</v>
      </c>
      <c r="I715" s="27" t="s">
        <v>480</v>
      </c>
      <c r="K715" s="67" t="s">
        <v>397</v>
      </c>
    </row>
    <row r="716" spans="2:11" s="24" customFormat="1" ht="14.25">
      <c r="B716" s="28"/>
      <c r="C716" s="27"/>
      <c r="D716" s="26"/>
      <c r="E716" s="26"/>
      <c r="F716" s="26"/>
      <c r="H716" s="28" t="s">
        <v>851</v>
      </c>
      <c r="I716" s="27" t="s">
        <v>850</v>
      </c>
      <c r="K716" s="67" t="s">
        <v>398</v>
      </c>
    </row>
    <row r="717" spans="2:11" s="24" customFormat="1" ht="14.25">
      <c r="B717" s="28"/>
      <c r="C717" s="27"/>
      <c r="D717" s="26"/>
      <c r="E717" s="26"/>
      <c r="F717" s="26"/>
      <c r="H717" s="28" t="s">
        <v>723</v>
      </c>
      <c r="I717" s="27" t="s">
        <v>722</v>
      </c>
      <c r="K717" s="68" t="s">
        <v>399</v>
      </c>
    </row>
    <row r="718" spans="2:11" s="24" customFormat="1" ht="14.25">
      <c r="B718" s="28"/>
      <c r="C718" s="27"/>
      <c r="D718" s="26"/>
      <c r="E718" s="26"/>
      <c r="F718" s="26"/>
      <c r="H718" s="28" t="s">
        <v>883</v>
      </c>
      <c r="I718" s="27" t="s">
        <v>882</v>
      </c>
      <c r="K718" s="68" t="s">
        <v>400</v>
      </c>
    </row>
    <row r="719" spans="2:11" s="24" customFormat="1" ht="14.25">
      <c r="B719" s="28"/>
      <c r="C719" s="27"/>
      <c r="D719" s="26"/>
      <c r="E719" s="26"/>
      <c r="F719" s="26"/>
      <c r="H719" s="28" t="s">
        <v>497</v>
      </c>
      <c r="I719" s="27" t="s">
        <v>496</v>
      </c>
      <c r="K719" s="68" t="s">
        <v>401</v>
      </c>
    </row>
    <row r="720" spans="2:11" s="24" customFormat="1" ht="14.25">
      <c r="B720" s="28"/>
      <c r="C720" s="27"/>
      <c r="D720" s="26"/>
      <c r="E720" s="26"/>
      <c r="F720" s="26"/>
      <c r="H720" s="28" t="s">
        <v>1113</v>
      </c>
      <c r="I720" s="27" t="s">
        <v>1112</v>
      </c>
      <c r="K720" s="68" t="s">
        <v>402</v>
      </c>
    </row>
    <row r="721" spans="2:11" s="24" customFormat="1" ht="14.25">
      <c r="B721" s="28"/>
      <c r="C721" s="27"/>
      <c r="D721" s="26"/>
      <c r="E721" s="26"/>
      <c r="F721" s="26"/>
      <c r="H721" s="28" t="s">
        <v>1033</v>
      </c>
      <c r="I721" s="27" t="s">
        <v>1032</v>
      </c>
      <c r="K721" s="68" t="s">
        <v>403</v>
      </c>
    </row>
    <row r="722" spans="2:11" s="24" customFormat="1" ht="14.25">
      <c r="B722" s="28"/>
      <c r="C722" s="27"/>
      <c r="D722" s="26"/>
      <c r="E722" s="26"/>
      <c r="F722" s="26"/>
      <c r="H722" s="28" t="s">
        <v>779</v>
      </c>
      <c r="I722" s="27" t="s">
        <v>778</v>
      </c>
      <c r="K722" s="67" t="s">
        <v>404</v>
      </c>
    </row>
    <row r="723" spans="2:11" s="24" customFormat="1" ht="14.25">
      <c r="B723" s="28"/>
      <c r="C723" s="27"/>
      <c r="D723" s="26"/>
      <c r="E723" s="26"/>
      <c r="F723" s="26"/>
      <c r="H723" s="28" t="s">
        <v>489</v>
      </c>
      <c r="I723" s="27" t="s">
        <v>488</v>
      </c>
      <c r="K723" s="67" t="s">
        <v>405</v>
      </c>
    </row>
    <row r="724" spans="2:11" s="24" customFormat="1" ht="14.25">
      <c r="B724" s="28"/>
      <c r="C724" s="27"/>
      <c r="D724" s="26"/>
      <c r="E724" s="26"/>
      <c r="F724" s="26"/>
      <c r="H724" s="28" t="s">
        <v>885</v>
      </c>
      <c r="I724" s="27" t="s">
        <v>884</v>
      </c>
      <c r="K724" s="67" t="s">
        <v>406</v>
      </c>
    </row>
    <row r="725" spans="2:11" s="24" customFormat="1" ht="14.25">
      <c r="B725" s="28"/>
      <c r="C725" s="27"/>
      <c r="D725" s="26"/>
      <c r="E725" s="26"/>
      <c r="F725" s="26"/>
      <c r="H725" s="28" t="s">
        <v>763</v>
      </c>
      <c r="I725" s="27" t="s">
        <v>762</v>
      </c>
      <c r="K725" s="67" t="s">
        <v>407</v>
      </c>
    </row>
    <row r="726" spans="2:11" s="24" customFormat="1" ht="14.25">
      <c r="B726" s="28"/>
      <c r="C726" s="27"/>
      <c r="D726" s="26"/>
      <c r="E726" s="26"/>
      <c r="F726" s="26"/>
      <c r="H726" s="28" t="s">
        <v>1037</v>
      </c>
      <c r="I726" s="27" t="s">
        <v>1036</v>
      </c>
      <c r="K726" s="67" t="s">
        <v>408</v>
      </c>
    </row>
    <row r="727" spans="2:11" s="24" customFormat="1" ht="14.25">
      <c r="B727" s="28"/>
      <c r="C727" s="27"/>
      <c r="D727" s="26"/>
      <c r="E727" s="26"/>
      <c r="F727" s="26"/>
      <c r="H727" s="28" t="s">
        <v>1013</v>
      </c>
      <c r="I727" s="27" t="s">
        <v>1012</v>
      </c>
      <c r="K727" s="67" t="s">
        <v>409</v>
      </c>
    </row>
    <row r="728" spans="2:11" s="24" customFormat="1" ht="14.25">
      <c r="B728" s="28"/>
      <c r="C728" s="27"/>
      <c r="D728" s="26"/>
      <c r="E728" s="26"/>
      <c r="F728" s="26"/>
      <c r="H728" s="28" t="s">
        <v>911</v>
      </c>
      <c r="I728" s="27" t="s">
        <v>910</v>
      </c>
      <c r="K728" s="68" t="s">
        <v>410</v>
      </c>
    </row>
    <row r="729" spans="2:11" s="24" customFormat="1" ht="14.25">
      <c r="B729" s="28"/>
      <c r="C729" s="27"/>
      <c r="D729" s="26"/>
      <c r="E729" s="26"/>
      <c r="F729" s="26"/>
      <c r="H729" s="28" t="s">
        <v>847</v>
      </c>
      <c r="I729" s="27" t="s">
        <v>846</v>
      </c>
      <c r="K729" s="67" t="s">
        <v>411</v>
      </c>
    </row>
    <row r="730" spans="2:11" s="24" customFormat="1" ht="14.25">
      <c r="B730" s="28"/>
      <c r="C730" s="27"/>
      <c r="D730" s="26"/>
      <c r="E730" s="26"/>
      <c r="F730" s="26"/>
      <c r="H730" s="28" t="s">
        <v>803</v>
      </c>
      <c r="I730" s="27" t="s">
        <v>802</v>
      </c>
      <c r="K730" s="67" t="s">
        <v>412</v>
      </c>
    </row>
    <row r="731" spans="2:11" s="24" customFormat="1" ht="14.25">
      <c r="B731" s="28"/>
      <c r="C731" s="27"/>
      <c r="D731" s="26"/>
      <c r="E731" s="26"/>
      <c r="F731" s="26"/>
      <c r="H731" s="28" t="s">
        <v>975</v>
      </c>
      <c r="I731" s="27" t="s">
        <v>974</v>
      </c>
      <c r="K731" s="67" t="s">
        <v>413</v>
      </c>
    </row>
    <row r="732" spans="2:11" s="24" customFormat="1" ht="14.25">
      <c r="B732" s="28"/>
      <c r="C732" s="27"/>
      <c r="D732" s="26"/>
      <c r="E732" s="26"/>
      <c r="F732" s="26"/>
      <c r="H732" s="28" t="s">
        <v>503</v>
      </c>
      <c r="I732" s="27" t="s">
        <v>502</v>
      </c>
      <c r="K732" s="67" t="s">
        <v>414</v>
      </c>
    </row>
    <row r="733" spans="2:11" s="24" customFormat="1" ht="14.25">
      <c r="B733" s="28"/>
      <c r="C733" s="27"/>
      <c r="D733" s="26"/>
      <c r="E733" s="26"/>
      <c r="F733" s="26"/>
      <c r="H733" s="28" t="s">
        <v>541</v>
      </c>
      <c r="I733" s="27" t="s">
        <v>540</v>
      </c>
      <c r="K733" s="68" t="s">
        <v>415</v>
      </c>
    </row>
    <row r="734" spans="2:11" s="24" customFormat="1" ht="14.25">
      <c r="B734" s="28"/>
      <c r="C734" s="27"/>
      <c r="D734" s="26"/>
      <c r="E734" s="26"/>
      <c r="F734" s="26"/>
      <c r="H734" s="28" t="s">
        <v>725</v>
      </c>
      <c r="I734" s="27" t="s">
        <v>724</v>
      </c>
      <c r="K734" s="67" t="s">
        <v>416</v>
      </c>
    </row>
    <row r="735" spans="2:11" s="24" customFormat="1" ht="14.25">
      <c r="B735" s="28"/>
      <c r="C735" s="27"/>
      <c r="D735" s="26"/>
      <c r="E735" s="26"/>
      <c r="F735" s="26"/>
      <c r="H735" s="28" t="s">
        <v>913</v>
      </c>
      <c r="I735" s="27" t="s">
        <v>912</v>
      </c>
      <c r="K735" s="67" t="s">
        <v>417</v>
      </c>
    </row>
    <row r="736" spans="2:11" s="24" customFormat="1" ht="14.25">
      <c r="B736" s="28"/>
      <c r="C736" s="27"/>
      <c r="D736" s="26"/>
      <c r="E736" s="26"/>
      <c r="F736" s="26"/>
      <c r="H736" s="28" t="s">
        <v>521</v>
      </c>
      <c r="I736" s="27" t="s">
        <v>520</v>
      </c>
      <c r="K736" s="68" t="s">
        <v>418</v>
      </c>
    </row>
    <row r="737" spans="2:11" s="24" customFormat="1" ht="14.25">
      <c r="B737" s="28"/>
      <c r="C737" s="27"/>
      <c r="D737" s="26"/>
      <c r="E737" s="26"/>
      <c r="F737" s="26"/>
      <c r="H737" s="28" t="s">
        <v>887</v>
      </c>
      <c r="I737" s="27" t="s">
        <v>886</v>
      </c>
      <c r="K737" s="67" t="s">
        <v>419</v>
      </c>
    </row>
    <row r="738" spans="2:11" s="24" customFormat="1" ht="14.25">
      <c r="B738" s="28"/>
      <c r="C738" s="27"/>
      <c r="D738" s="26"/>
      <c r="E738" s="26"/>
      <c r="F738" s="26"/>
      <c r="H738" s="28" t="s">
        <v>739</v>
      </c>
      <c r="I738" s="27" t="s">
        <v>738</v>
      </c>
      <c r="K738" s="67" t="s">
        <v>420</v>
      </c>
    </row>
    <row r="739" spans="2:11" s="24" customFormat="1" ht="14.25">
      <c r="B739" s="28"/>
      <c r="C739" s="27"/>
      <c r="D739" s="26"/>
      <c r="E739" s="26"/>
      <c r="F739" s="26"/>
      <c r="H739" s="28" t="s">
        <v>555</v>
      </c>
      <c r="I739" s="27" t="s">
        <v>554</v>
      </c>
      <c r="K739" s="68" t="s">
        <v>421</v>
      </c>
    </row>
    <row r="740" spans="2:11" s="24" customFormat="1" ht="14.25">
      <c r="B740" s="28"/>
      <c r="C740" s="27"/>
      <c r="D740" s="26"/>
      <c r="E740" s="26"/>
      <c r="F740" s="26"/>
      <c r="H740" s="28" t="s">
        <v>889</v>
      </c>
      <c r="I740" s="27" t="s">
        <v>888</v>
      </c>
      <c r="K740" s="67" t="s">
        <v>422</v>
      </c>
    </row>
    <row r="741" spans="2:11" s="24" customFormat="1" ht="14.25">
      <c r="B741" s="28"/>
      <c r="C741" s="27"/>
      <c r="D741" s="26"/>
      <c r="E741" s="26"/>
      <c r="F741" s="26"/>
      <c r="H741" s="28" t="s">
        <v>557</v>
      </c>
      <c r="I741" s="27" t="s">
        <v>556</v>
      </c>
      <c r="K741" s="67" t="s">
        <v>423</v>
      </c>
    </row>
    <row r="742" spans="2:11" s="24" customFormat="1" ht="14.25">
      <c r="B742" s="28"/>
      <c r="C742" s="27"/>
      <c r="D742" s="26"/>
      <c r="E742" s="26"/>
      <c r="F742" s="26"/>
      <c r="H742" s="28" t="s">
        <v>1101</v>
      </c>
      <c r="I742" s="27" t="s">
        <v>1100</v>
      </c>
      <c r="K742" s="67" t="s">
        <v>424</v>
      </c>
    </row>
    <row r="743" spans="2:11" s="24" customFormat="1" ht="14.25">
      <c r="B743" s="28"/>
      <c r="C743" s="27"/>
      <c r="D743" s="26"/>
      <c r="E743" s="26"/>
      <c r="F743" s="26"/>
      <c r="H743" s="28" t="s">
        <v>741</v>
      </c>
      <c r="I743" s="27" t="s">
        <v>740</v>
      </c>
      <c r="K743" s="68" t="s">
        <v>425</v>
      </c>
    </row>
    <row r="744" spans="2:11" s="24" customFormat="1" ht="14.25">
      <c r="B744" s="28"/>
      <c r="C744" s="27"/>
      <c r="D744" s="26"/>
      <c r="E744" s="26"/>
      <c r="F744" s="26"/>
      <c r="H744" s="28" t="s">
        <v>805</v>
      </c>
      <c r="I744" s="27" t="s">
        <v>804</v>
      </c>
      <c r="K744" s="68" t="s">
        <v>426</v>
      </c>
    </row>
    <row r="745" spans="2:11" s="24" customFormat="1" ht="14.25">
      <c r="B745" s="28"/>
      <c r="C745" s="27"/>
      <c r="D745" s="26"/>
      <c r="E745" s="26"/>
      <c r="F745" s="26"/>
      <c r="H745" s="28" t="s">
        <v>849</v>
      </c>
      <c r="I745" s="27" t="s">
        <v>848</v>
      </c>
      <c r="K745" s="67" t="s">
        <v>427</v>
      </c>
    </row>
    <row r="746" spans="2:11" s="24" customFormat="1" ht="14.25">
      <c r="B746" s="28"/>
      <c r="C746" s="27"/>
      <c r="D746" s="26"/>
      <c r="E746" s="26"/>
      <c r="F746" s="26"/>
      <c r="H746" s="28" t="s">
        <v>577</v>
      </c>
      <c r="I746" s="27" t="s">
        <v>576</v>
      </c>
      <c r="K746" s="68" t="s">
        <v>428</v>
      </c>
    </row>
    <row r="747" spans="2:11" s="24" customFormat="1" ht="14.25">
      <c r="B747" s="28"/>
      <c r="C747" s="27"/>
      <c r="D747" s="26"/>
      <c r="E747" s="26"/>
      <c r="F747" s="26"/>
      <c r="H747" s="32" t="s">
        <v>1152</v>
      </c>
      <c r="I747" s="27">
        <v>99999</v>
      </c>
      <c r="K747" s="67" t="s">
        <v>429</v>
      </c>
    </row>
    <row r="748" spans="2:11" s="24" customFormat="1" ht="14.25">
      <c r="B748" s="28"/>
      <c r="C748" s="27"/>
      <c r="D748" s="26"/>
      <c r="E748" s="26"/>
      <c r="F748" s="26"/>
      <c r="G748" s="28"/>
      <c r="H748" s="27"/>
      <c r="K748" s="67" t="s">
        <v>430</v>
      </c>
    </row>
    <row r="749" spans="2:11" s="24" customFormat="1" ht="14.25">
      <c r="B749" s="28"/>
      <c r="C749" s="27"/>
      <c r="D749" s="26"/>
      <c r="E749" s="26"/>
      <c r="F749" s="26"/>
      <c r="G749" s="28"/>
      <c r="H749" s="27"/>
      <c r="K749" s="67" t="s">
        <v>431</v>
      </c>
    </row>
    <row r="750" spans="2:11" s="24" customFormat="1" ht="14.25">
      <c r="B750" s="28"/>
      <c r="C750" s="27"/>
      <c r="D750" s="26"/>
      <c r="E750" s="26"/>
      <c r="F750" s="26"/>
      <c r="G750" s="28"/>
      <c r="H750" s="27"/>
      <c r="K750" s="67" t="s">
        <v>432</v>
      </c>
    </row>
    <row r="751" spans="2:11" s="24" customFormat="1" ht="14.25">
      <c r="B751" s="28"/>
      <c r="C751" s="27"/>
      <c r="D751" s="26"/>
      <c r="E751" s="26"/>
      <c r="F751" s="26"/>
      <c r="G751" s="28"/>
      <c r="H751" s="27"/>
      <c r="K751" s="67" t="s">
        <v>433</v>
      </c>
    </row>
    <row r="752" spans="2:11" s="24" customFormat="1" ht="14.25">
      <c r="B752" s="28"/>
      <c r="C752" s="27"/>
      <c r="D752" s="26"/>
      <c r="E752" s="26"/>
      <c r="F752" s="26"/>
      <c r="G752" s="28"/>
      <c r="H752" s="27"/>
      <c r="K752" s="67" t="s">
        <v>434</v>
      </c>
    </row>
    <row r="753" spans="2:11" s="24" customFormat="1" ht="14.25">
      <c r="B753" s="28"/>
      <c r="C753" s="27"/>
      <c r="D753" s="26"/>
      <c r="E753" s="26"/>
      <c r="F753" s="26"/>
      <c r="G753" s="28"/>
      <c r="H753" s="27"/>
      <c r="K753" s="67" t="s">
        <v>435</v>
      </c>
    </row>
    <row r="754" spans="2:11" s="24" customFormat="1" ht="14.25">
      <c r="B754" s="28"/>
      <c r="C754" s="27"/>
      <c r="D754" s="26"/>
      <c r="E754" s="26"/>
      <c r="F754" s="26"/>
      <c r="G754" s="28"/>
      <c r="H754" s="27"/>
      <c r="K754" s="67" t="s">
        <v>436</v>
      </c>
    </row>
    <row r="755" spans="2:11" s="24" customFormat="1" ht="14.25">
      <c r="B755" s="28"/>
      <c r="C755" s="27"/>
      <c r="D755" s="26"/>
      <c r="E755" s="26"/>
      <c r="F755" s="26"/>
      <c r="G755" s="28"/>
      <c r="H755" s="27"/>
      <c r="K755" s="67" t="s">
        <v>437</v>
      </c>
    </row>
    <row r="756" spans="2:11" s="24" customFormat="1" ht="14.25">
      <c r="B756" s="28"/>
      <c r="C756" s="27"/>
      <c r="D756" s="26"/>
      <c r="E756" s="26"/>
      <c r="F756" s="26"/>
      <c r="G756" s="28"/>
      <c r="H756" s="27"/>
      <c r="K756" s="67" t="s">
        <v>438</v>
      </c>
    </row>
    <row r="757" spans="2:11" s="24" customFormat="1" ht="14.25">
      <c r="B757" s="28"/>
      <c r="C757" s="27"/>
      <c r="D757" s="26"/>
      <c r="E757" s="26"/>
      <c r="F757" s="26"/>
      <c r="G757" s="28"/>
      <c r="H757" s="27"/>
      <c r="K757" s="67" t="s">
        <v>439</v>
      </c>
    </row>
    <row r="758" spans="2:11" s="24" customFormat="1" ht="14.25">
      <c r="B758" s="28"/>
      <c r="C758" s="27"/>
      <c r="D758" s="26"/>
      <c r="E758" s="26"/>
      <c r="F758" s="26"/>
      <c r="G758" s="28"/>
      <c r="H758" s="27"/>
      <c r="K758" s="68" t="s">
        <v>440</v>
      </c>
    </row>
    <row r="759" spans="2:11" s="24" customFormat="1" ht="14.25">
      <c r="B759" s="28"/>
      <c r="C759" s="27"/>
      <c r="D759" s="26"/>
      <c r="E759" s="26"/>
      <c r="F759" s="26"/>
      <c r="G759" s="28"/>
      <c r="H759" s="27"/>
      <c r="K759" s="68" t="s">
        <v>441</v>
      </c>
    </row>
    <row r="760" spans="2:11" s="24" customFormat="1" ht="14.25">
      <c r="B760" s="28"/>
      <c r="C760" s="27"/>
      <c r="D760" s="26"/>
      <c r="E760" s="26"/>
      <c r="F760" s="26"/>
      <c r="G760" s="28"/>
      <c r="H760" s="27"/>
      <c r="K760" s="67" t="s">
        <v>442</v>
      </c>
    </row>
    <row r="761" spans="2:11" s="24" customFormat="1" ht="14.25">
      <c r="B761" s="28"/>
      <c r="C761" s="27"/>
      <c r="D761" s="26"/>
      <c r="E761" s="26"/>
      <c r="F761" s="26"/>
      <c r="G761" s="28"/>
      <c r="H761" s="27"/>
      <c r="K761" s="66"/>
    </row>
    <row r="762" spans="2:11" s="24" customFormat="1" ht="14.25">
      <c r="B762" s="28"/>
      <c r="C762" s="27"/>
      <c r="D762" s="26"/>
      <c r="E762" s="26"/>
      <c r="F762" s="26"/>
      <c r="G762" s="28"/>
      <c r="H762" s="27"/>
      <c r="K762" s="66"/>
    </row>
    <row r="763" spans="2:11" s="24" customFormat="1" ht="14.25">
      <c r="B763" s="28"/>
      <c r="C763" s="27"/>
      <c r="D763" s="26"/>
      <c r="E763" s="26"/>
      <c r="F763" s="26"/>
      <c r="G763" s="28"/>
      <c r="H763" s="27"/>
      <c r="K763" s="66"/>
    </row>
    <row r="764" spans="2:11" s="24" customFormat="1" ht="14.25">
      <c r="B764" s="28"/>
      <c r="C764" s="27"/>
      <c r="D764" s="26"/>
      <c r="E764" s="26"/>
      <c r="F764" s="26"/>
      <c r="G764" s="28"/>
      <c r="H764" s="27"/>
      <c r="K764" s="66"/>
    </row>
    <row r="765" spans="2:11" s="24" customFormat="1" ht="14.25">
      <c r="B765" s="28"/>
      <c r="C765" s="27"/>
      <c r="D765" s="26"/>
      <c r="E765" s="26"/>
      <c r="F765" s="26"/>
      <c r="G765" s="28"/>
      <c r="H765" s="27"/>
      <c r="K765" s="66"/>
    </row>
    <row r="766" spans="2:11" s="24" customFormat="1" ht="14.25">
      <c r="B766" s="28"/>
      <c r="C766" s="27"/>
      <c r="D766" s="26"/>
      <c r="E766" s="26"/>
      <c r="F766" s="26"/>
      <c r="G766" s="28"/>
      <c r="H766" s="27"/>
      <c r="K766" s="66"/>
    </row>
    <row r="767" spans="2:11" s="24" customFormat="1" ht="14.25">
      <c r="B767" s="28"/>
      <c r="C767" s="27"/>
      <c r="D767" s="26"/>
      <c r="E767" s="26"/>
      <c r="F767" s="26"/>
      <c r="G767" s="28"/>
      <c r="H767" s="27"/>
      <c r="K767" s="66"/>
    </row>
    <row r="768" spans="2:11" s="24" customFormat="1" ht="14.25">
      <c r="B768" s="28"/>
      <c r="C768" s="27"/>
      <c r="D768" s="26"/>
      <c r="E768" s="26"/>
      <c r="F768" s="26"/>
      <c r="G768" s="28"/>
      <c r="H768" s="27"/>
      <c r="K768" s="66"/>
    </row>
    <row r="769" spans="2:11" s="24" customFormat="1" ht="14.25">
      <c r="B769" s="28"/>
      <c r="C769" s="27"/>
      <c r="D769" s="26"/>
      <c r="E769" s="26"/>
      <c r="F769" s="26"/>
      <c r="G769" s="28"/>
      <c r="H769" s="27"/>
      <c r="K769" s="66"/>
    </row>
    <row r="770" spans="2:11" s="24" customFormat="1" ht="14.25">
      <c r="B770" s="28"/>
      <c r="C770" s="27"/>
      <c r="D770" s="26"/>
      <c r="E770" s="26"/>
      <c r="F770" s="26"/>
      <c r="G770" s="28"/>
      <c r="H770" s="27"/>
      <c r="K770" s="66"/>
    </row>
    <row r="771" spans="2:11" s="24" customFormat="1" ht="14.25">
      <c r="B771" s="28"/>
      <c r="C771" s="27"/>
      <c r="D771" s="26"/>
      <c r="E771" s="26"/>
      <c r="F771" s="26"/>
      <c r="G771" s="28"/>
      <c r="H771" s="27"/>
      <c r="K771" s="66"/>
    </row>
    <row r="772" spans="2:11" s="24" customFormat="1" ht="14.25">
      <c r="B772" s="28"/>
      <c r="C772" s="27"/>
      <c r="D772" s="26"/>
      <c r="E772" s="26"/>
      <c r="F772" s="26"/>
      <c r="G772" s="28"/>
      <c r="H772" s="27"/>
      <c r="K772" s="66"/>
    </row>
    <row r="773" spans="2:11" s="24" customFormat="1" ht="14.25">
      <c r="B773" s="28"/>
      <c r="C773" s="27"/>
      <c r="D773" s="26"/>
      <c r="E773" s="26"/>
      <c r="F773" s="26"/>
      <c r="G773" s="28"/>
      <c r="H773" s="27"/>
      <c r="K773" s="66"/>
    </row>
    <row r="774" spans="2:11" s="24" customFormat="1" ht="14.25">
      <c r="B774" s="28"/>
      <c r="C774" s="27"/>
      <c r="D774" s="26"/>
      <c r="E774" s="26"/>
      <c r="F774" s="26"/>
      <c r="G774" s="28"/>
      <c r="H774" s="27"/>
      <c r="K774" s="66"/>
    </row>
    <row r="775" spans="2:11" s="24" customFormat="1" ht="14.25">
      <c r="B775" s="28"/>
      <c r="C775" s="27"/>
      <c r="D775" s="26"/>
      <c r="E775" s="26"/>
      <c r="F775" s="26"/>
      <c r="G775" s="28"/>
      <c r="H775" s="27"/>
      <c r="K775" s="66"/>
    </row>
    <row r="776" spans="2:11" s="24" customFormat="1" ht="14.25">
      <c r="B776" s="28"/>
      <c r="C776" s="27"/>
      <c r="D776" s="26"/>
      <c r="E776" s="26"/>
      <c r="F776" s="26"/>
      <c r="G776" s="28"/>
      <c r="H776" s="27"/>
      <c r="K776" s="66"/>
    </row>
    <row r="777" spans="2:11" s="24" customFormat="1" ht="14.25">
      <c r="B777" s="28"/>
      <c r="C777" s="27"/>
      <c r="D777" s="26"/>
      <c r="E777" s="26"/>
      <c r="F777" s="26"/>
      <c r="G777" s="28"/>
      <c r="H777" s="27"/>
      <c r="K777" s="66"/>
    </row>
    <row r="778" spans="2:11" s="24" customFormat="1" ht="14.25">
      <c r="B778" s="28"/>
      <c r="C778" s="27"/>
      <c r="D778" s="26"/>
      <c r="E778" s="26"/>
      <c r="F778" s="26"/>
      <c r="G778" s="28"/>
      <c r="H778" s="27"/>
      <c r="K778" s="66"/>
    </row>
    <row r="779" spans="2:11" s="24" customFormat="1" ht="14.25">
      <c r="B779" s="28"/>
      <c r="C779" s="27"/>
      <c r="D779" s="26"/>
      <c r="E779" s="26"/>
      <c r="F779" s="26"/>
      <c r="G779" s="28"/>
      <c r="H779" s="27"/>
      <c r="K779" s="66"/>
    </row>
    <row r="780" spans="2:11" s="24" customFormat="1" ht="14.25">
      <c r="B780" s="28"/>
      <c r="C780" s="27"/>
      <c r="D780" s="26"/>
      <c r="E780" s="26"/>
      <c r="F780" s="26"/>
      <c r="G780" s="28"/>
      <c r="H780" s="27"/>
      <c r="K780" s="66"/>
    </row>
    <row r="781" spans="2:11" s="24" customFormat="1" ht="14.25">
      <c r="B781" s="28"/>
      <c r="C781" s="27"/>
      <c r="D781" s="26"/>
      <c r="E781" s="26"/>
      <c r="F781" s="26"/>
      <c r="G781" s="28"/>
      <c r="H781" s="27"/>
      <c r="K781" s="66"/>
    </row>
    <row r="782" spans="2:11" s="24" customFormat="1" ht="14.25">
      <c r="B782" s="28"/>
      <c r="C782" s="27"/>
      <c r="D782" s="26"/>
      <c r="E782" s="26"/>
      <c r="F782" s="26"/>
      <c r="G782" s="28"/>
      <c r="H782" s="27"/>
      <c r="K782" s="66"/>
    </row>
    <row r="783" spans="2:11" s="24" customFormat="1" ht="14.25">
      <c r="B783" s="28"/>
      <c r="C783" s="27"/>
      <c r="D783" s="26"/>
      <c r="E783" s="26"/>
      <c r="F783" s="26"/>
      <c r="G783" s="28"/>
      <c r="H783" s="27"/>
      <c r="K783" s="66"/>
    </row>
    <row r="784" spans="2:11" s="24" customFormat="1" ht="14.25">
      <c r="B784" s="28"/>
      <c r="C784" s="27"/>
      <c r="D784" s="26"/>
      <c r="E784" s="26"/>
      <c r="F784" s="26"/>
      <c r="G784" s="28"/>
      <c r="H784" s="27"/>
      <c r="K784" s="66"/>
    </row>
    <row r="785" spans="2:11" s="24" customFormat="1" ht="14.25">
      <c r="B785" s="28"/>
      <c r="C785" s="27"/>
      <c r="D785" s="26"/>
      <c r="E785" s="26"/>
      <c r="F785" s="26"/>
      <c r="G785" s="28"/>
      <c r="H785" s="27"/>
      <c r="K785" s="66"/>
    </row>
    <row r="786" spans="2:11" s="24" customFormat="1" ht="14.25">
      <c r="B786" s="28"/>
      <c r="C786" s="27"/>
      <c r="D786" s="26"/>
      <c r="E786" s="26"/>
      <c r="F786" s="26"/>
      <c r="G786" s="28"/>
      <c r="H786" s="27"/>
      <c r="K786" s="66"/>
    </row>
    <row r="787" spans="2:11" s="24" customFormat="1" ht="14.25">
      <c r="B787" s="28"/>
      <c r="C787" s="27"/>
      <c r="D787" s="26"/>
      <c r="E787" s="26"/>
      <c r="F787" s="26"/>
      <c r="G787" s="28"/>
      <c r="H787" s="27"/>
      <c r="K787" s="66"/>
    </row>
    <row r="788" spans="2:11" s="24" customFormat="1" ht="14.25">
      <c r="B788" s="28"/>
      <c r="C788" s="27"/>
      <c r="D788" s="26"/>
      <c r="E788" s="26"/>
      <c r="F788" s="26"/>
      <c r="G788" s="28"/>
      <c r="H788" s="27"/>
      <c r="K788" s="66"/>
    </row>
    <row r="789" spans="2:11" s="24" customFormat="1" ht="14.25">
      <c r="B789" s="28"/>
      <c r="C789" s="27"/>
      <c r="D789" s="26"/>
      <c r="E789" s="26"/>
      <c r="F789" s="26"/>
      <c r="G789" s="26"/>
      <c r="K789" s="66"/>
    </row>
    <row r="790" spans="2:11" s="24" customFormat="1" ht="14.25">
      <c r="B790" s="28"/>
      <c r="C790" s="27"/>
      <c r="D790" s="26"/>
      <c r="E790" s="26"/>
      <c r="F790" s="26"/>
      <c r="G790" s="26"/>
      <c r="K790" s="66"/>
    </row>
    <row r="791" spans="2:11" s="24" customFormat="1" ht="14.25">
      <c r="B791" s="28"/>
      <c r="C791" s="27"/>
      <c r="D791" s="26"/>
      <c r="E791" s="26"/>
      <c r="F791" s="26"/>
      <c r="G791" s="26"/>
      <c r="K791" s="66"/>
    </row>
    <row r="792" spans="2:11" s="24" customFormat="1" ht="14.25">
      <c r="B792" s="28"/>
      <c r="C792" s="27"/>
      <c r="D792" s="26"/>
      <c r="E792" s="26"/>
      <c r="F792" s="26"/>
      <c r="G792" s="26"/>
      <c r="K792" s="66"/>
    </row>
    <row r="793" spans="2:11" s="24" customFormat="1" ht="14.25">
      <c r="B793" s="28"/>
      <c r="C793" s="27"/>
      <c r="D793" s="26"/>
      <c r="E793" s="26"/>
      <c r="F793" s="26"/>
      <c r="G793" s="26"/>
      <c r="K793" s="66"/>
    </row>
    <row r="794" spans="2:11" s="24" customFormat="1" ht="14.25">
      <c r="B794" s="28"/>
      <c r="C794" s="27"/>
      <c r="D794" s="26"/>
      <c r="E794" s="26"/>
      <c r="F794" s="26"/>
      <c r="G794" s="26"/>
      <c r="K794" s="66"/>
    </row>
    <row r="795" spans="2:11" s="24" customFormat="1" ht="14.25">
      <c r="B795" s="28"/>
      <c r="C795" s="27"/>
      <c r="D795" s="26"/>
      <c r="E795" s="26"/>
      <c r="F795" s="26"/>
      <c r="G795" s="26"/>
      <c r="K795" s="66"/>
    </row>
    <row r="796" spans="2:11" s="24" customFormat="1" ht="14.25">
      <c r="B796" s="28"/>
      <c r="C796" s="27"/>
      <c r="D796" s="26"/>
      <c r="E796" s="26"/>
      <c r="F796" s="26"/>
      <c r="G796" s="26"/>
      <c r="K796" s="66"/>
    </row>
    <row r="797" spans="2:11" s="24" customFormat="1" ht="14.25">
      <c r="B797" s="28"/>
      <c r="C797" s="27"/>
      <c r="D797" s="26"/>
      <c r="E797" s="26"/>
      <c r="F797" s="26"/>
      <c r="G797" s="26"/>
      <c r="K797" s="66"/>
    </row>
    <row r="798" spans="2:11" s="24" customFormat="1" ht="14.25">
      <c r="B798" s="28"/>
      <c r="C798" s="27"/>
      <c r="D798" s="26"/>
      <c r="E798" s="26"/>
      <c r="F798" s="26"/>
      <c r="G798" s="26"/>
      <c r="K798" s="66"/>
    </row>
    <row r="799" spans="2:11" s="24" customFormat="1" ht="14.25">
      <c r="B799" s="28"/>
      <c r="C799" s="27"/>
      <c r="D799" s="26"/>
      <c r="E799" s="26"/>
      <c r="F799" s="26"/>
      <c r="G799" s="26"/>
      <c r="K799" s="66"/>
    </row>
    <row r="800" spans="2:11" s="24" customFormat="1" ht="14.25">
      <c r="B800" s="28"/>
      <c r="C800" s="27"/>
      <c r="D800" s="26"/>
      <c r="E800" s="26"/>
      <c r="F800" s="26"/>
      <c r="G800" s="26"/>
      <c r="K800" s="66"/>
    </row>
    <row r="801" spans="2:11" s="24" customFormat="1" ht="14.25">
      <c r="B801" s="28"/>
      <c r="C801" s="27"/>
      <c r="D801" s="26"/>
      <c r="E801" s="26"/>
      <c r="F801" s="26"/>
      <c r="G801" s="26"/>
      <c r="K801" s="66"/>
    </row>
    <row r="802" spans="2:11" s="24" customFormat="1" ht="14.25">
      <c r="B802" s="28"/>
      <c r="C802" s="27"/>
      <c r="D802" s="26"/>
      <c r="E802" s="26"/>
      <c r="F802" s="26"/>
      <c r="G802" s="26"/>
      <c r="K802" s="66"/>
    </row>
    <row r="803" spans="2:11" s="24" customFormat="1" ht="12.75">
      <c r="B803" s="25"/>
      <c r="C803" s="26"/>
      <c r="D803" s="26"/>
      <c r="E803" s="26"/>
      <c r="F803" s="26"/>
      <c r="G803" s="26"/>
      <c r="K803" s="66"/>
    </row>
    <row r="804" spans="2:11" s="24" customFormat="1" ht="12.75">
      <c r="B804" s="25"/>
      <c r="C804" s="26"/>
      <c r="D804" s="26"/>
      <c r="E804" s="26"/>
      <c r="F804" s="26"/>
      <c r="G804" s="26"/>
      <c r="K804" s="66"/>
    </row>
    <row r="805" spans="2:11" s="24" customFormat="1" ht="12.75">
      <c r="B805" s="25"/>
      <c r="C805" s="26"/>
      <c r="D805" s="26"/>
      <c r="E805" s="26"/>
      <c r="F805" s="26"/>
      <c r="G805" s="26"/>
      <c r="K805" s="66"/>
    </row>
    <row r="806" spans="2:11" s="24" customFormat="1" ht="12.75">
      <c r="B806" s="25"/>
      <c r="C806" s="26"/>
      <c r="D806" s="26"/>
      <c r="E806" s="26"/>
      <c r="F806" s="26"/>
      <c r="G806" s="26"/>
      <c r="K806" s="66"/>
    </row>
    <row r="807" spans="2:11" s="24" customFormat="1" ht="12.75">
      <c r="B807" s="25"/>
      <c r="C807" s="26"/>
      <c r="D807" s="26"/>
      <c r="E807" s="26"/>
      <c r="F807" s="26"/>
      <c r="G807" s="26"/>
      <c r="K807" s="66"/>
    </row>
    <row r="808" spans="2:11" s="24" customFormat="1" ht="12.75">
      <c r="B808" s="25"/>
      <c r="C808" s="26"/>
      <c r="D808" s="26"/>
      <c r="E808" s="26"/>
      <c r="F808" s="26"/>
      <c r="G808" s="26"/>
      <c r="K808" s="66"/>
    </row>
    <row r="809" spans="2:11" s="24" customFormat="1" ht="12.75">
      <c r="B809" s="25"/>
      <c r="C809" s="26"/>
      <c r="D809" s="26"/>
      <c r="E809" s="26"/>
      <c r="F809" s="26"/>
      <c r="G809" s="26"/>
      <c r="K809" s="66"/>
    </row>
    <row r="810" spans="2:11" s="24" customFormat="1" ht="12.75">
      <c r="B810" s="25"/>
      <c r="C810" s="26"/>
      <c r="D810" s="26"/>
      <c r="E810" s="26"/>
      <c r="F810" s="26"/>
      <c r="G810" s="26"/>
      <c r="K810" s="66"/>
    </row>
    <row r="811" spans="2:11" s="24" customFormat="1" ht="12.75">
      <c r="B811" s="25"/>
      <c r="C811" s="26"/>
      <c r="D811" s="26"/>
      <c r="E811" s="26"/>
      <c r="F811" s="26"/>
      <c r="G811" s="26"/>
      <c r="K811" s="66"/>
    </row>
    <row r="812" spans="2:11" s="24" customFormat="1" ht="12.75">
      <c r="B812" s="25"/>
      <c r="C812" s="26"/>
      <c r="D812" s="26"/>
      <c r="E812" s="26"/>
      <c r="F812" s="26"/>
      <c r="G812" s="26"/>
      <c r="K812" s="66"/>
    </row>
    <row r="813" spans="2:11" s="24" customFormat="1" ht="12.75">
      <c r="B813" s="25"/>
      <c r="C813" s="26"/>
      <c r="D813" s="26"/>
      <c r="E813" s="26"/>
      <c r="F813" s="26"/>
      <c r="G813" s="26"/>
      <c r="K813" s="66"/>
    </row>
    <row r="814" spans="2:11" s="24" customFormat="1" ht="12.75">
      <c r="B814" s="25"/>
      <c r="C814" s="26"/>
      <c r="D814" s="26"/>
      <c r="E814" s="26"/>
      <c r="F814" s="26"/>
      <c r="G814" s="26"/>
      <c r="K814" s="66"/>
    </row>
    <row r="815" spans="2:11" s="24" customFormat="1" ht="12.75">
      <c r="B815" s="25"/>
      <c r="C815" s="26"/>
      <c r="D815" s="26"/>
      <c r="E815" s="26"/>
      <c r="F815" s="26"/>
      <c r="G815" s="26"/>
      <c r="K815" s="66"/>
    </row>
    <row r="816" spans="2:11" s="24" customFormat="1" ht="12.75">
      <c r="B816" s="25"/>
      <c r="C816" s="26"/>
      <c r="D816" s="26"/>
      <c r="E816" s="26"/>
      <c r="F816" s="26"/>
      <c r="G816" s="26"/>
      <c r="K816" s="66"/>
    </row>
    <row r="817" spans="2:11" s="24" customFormat="1" ht="12.75">
      <c r="B817" s="25"/>
      <c r="C817" s="26"/>
      <c r="D817" s="26"/>
      <c r="E817" s="26"/>
      <c r="F817" s="26"/>
      <c r="G817" s="26"/>
      <c r="K817" s="66"/>
    </row>
    <row r="818" spans="2:11" s="24" customFormat="1" ht="12.75">
      <c r="B818" s="25"/>
      <c r="C818" s="26"/>
      <c r="D818" s="26"/>
      <c r="E818" s="26"/>
      <c r="F818" s="26"/>
      <c r="G818" s="26"/>
      <c r="K818" s="66"/>
    </row>
    <row r="819" spans="2:11" s="24" customFormat="1" ht="12.75">
      <c r="B819" s="25"/>
      <c r="C819" s="26"/>
      <c r="D819" s="26"/>
      <c r="E819" s="26"/>
      <c r="F819" s="26"/>
      <c r="G819" s="26"/>
      <c r="K819" s="66"/>
    </row>
    <row r="820" spans="2:11" s="24" customFormat="1" ht="12.75">
      <c r="B820" s="25"/>
      <c r="C820" s="26"/>
      <c r="D820" s="26"/>
      <c r="E820" s="26"/>
      <c r="F820" s="26"/>
      <c r="G820" s="26"/>
      <c r="K820" s="66"/>
    </row>
    <row r="821" spans="2:11" s="24" customFormat="1" ht="12.75">
      <c r="B821" s="25"/>
      <c r="C821" s="26"/>
      <c r="D821" s="26"/>
      <c r="E821" s="26"/>
      <c r="F821" s="26"/>
      <c r="G821" s="26"/>
      <c r="K821" s="66"/>
    </row>
    <row r="822" spans="2:11" s="24" customFormat="1" ht="12.75">
      <c r="B822" s="25"/>
      <c r="C822" s="26"/>
      <c r="D822" s="26"/>
      <c r="E822" s="26"/>
      <c r="F822" s="26"/>
      <c r="G822" s="26"/>
      <c r="K822" s="66"/>
    </row>
    <row r="823" spans="2:11" s="24" customFormat="1" ht="12.75">
      <c r="B823" s="25"/>
      <c r="C823" s="26"/>
      <c r="D823" s="26"/>
      <c r="E823" s="26"/>
      <c r="F823" s="26"/>
      <c r="G823" s="26"/>
      <c r="K823" s="66"/>
    </row>
    <row r="824" spans="2:11" s="24" customFormat="1" ht="12.75">
      <c r="B824" s="25"/>
      <c r="C824" s="26"/>
      <c r="D824" s="26"/>
      <c r="E824" s="26"/>
      <c r="F824" s="26"/>
      <c r="G824" s="26"/>
      <c r="K824" s="66"/>
    </row>
    <row r="825" spans="2:11" s="24" customFormat="1" ht="12.75">
      <c r="B825" s="25"/>
      <c r="C825" s="26"/>
      <c r="D825" s="26"/>
      <c r="E825" s="26"/>
      <c r="F825" s="26"/>
      <c r="G825" s="26"/>
      <c r="K825" s="66"/>
    </row>
    <row r="826" spans="2:11" s="24" customFormat="1" ht="12.75">
      <c r="B826" s="25"/>
      <c r="C826" s="26"/>
      <c r="D826" s="26"/>
      <c r="E826" s="26"/>
      <c r="F826" s="26"/>
      <c r="G826" s="26"/>
      <c r="K826" s="66"/>
    </row>
    <row r="827" spans="2:11" s="24" customFormat="1" ht="12.75">
      <c r="B827" s="25"/>
      <c r="C827" s="26"/>
      <c r="D827" s="26"/>
      <c r="E827" s="26"/>
      <c r="F827" s="26"/>
      <c r="G827" s="26"/>
      <c r="K827" s="66"/>
    </row>
    <row r="828" spans="2:11" s="24" customFormat="1" ht="12.75">
      <c r="B828" s="25"/>
      <c r="C828" s="26"/>
      <c r="D828" s="26"/>
      <c r="E828" s="26"/>
      <c r="F828" s="26"/>
      <c r="G828" s="26"/>
      <c r="K828" s="66"/>
    </row>
    <row r="829" spans="2:11" s="24" customFormat="1" ht="12.75">
      <c r="B829" s="25"/>
      <c r="C829" s="26"/>
      <c r="D829" s="26"/>
      <c r="E829" s="26"/>
      <c r="F829" s="26"/>
      <c r="G829" s="26"/>
      <c r="K829" s="66"/>
    </row>
    <row r="830" spans="2:11" s="24" customFormat="1" ht="12.75">
      <c r="B830" s="25"/>
      <c r="C830" s="26"/>
      <c r="D830" s="26"/>
      <c r="E830" s="26"/>
      <c r="F830" s="26"/>
      <c r="G830" s="26"/>
      <c r="K830" s="66"/>
    </row>
    <row r="831" spans="2:11" s="24" customFormat="1" ht="12.75">
      <c r="B831" s="25"/>
      <c r="C831" s="26"/>
      <c r="D831" s="26"/>
      <c r="E831" s="26"/>
      <c r="F831" s="26"/>
      <c r="G831" s="26"/>
      <c r="K831" s="66"/>
    </row>
    <row r="832" spans="2:11" s="24" customFormat="1" ht="12.75">
      <c r="B832" s="25"/>
      <c r="C832" s="26"/>
      <c r="D832" s="26"/>
      <c r="E832" s="26"/>
      <c r="F832" s="26"/>
      <c r="G832" s="26"/>
      <c r="K832" s="66"/>
    </row>
    <row r="833" spans="2:11" s="24" customFormat="1" ht="12.75">
      <c r="B833" s="25"/>
      <c r="C833" s="26"/>
      <c r="D833" s="26"/>
      <c r="E833" s="26"/>
      <c r="F833" s="26"/>
      <c r="G833" s="26"/>
      <c r="K833" s="66"/>
    </row>
    <row r="834" spans="2:11" s="24" customFormat="1" ht="12.75">
      <c r="B834" s="25"/>
      <c r="C834" s="26"/>
      <c r="D834" s="26"/>
      <c r="E834" s="26"/>
      <c r="F834" s="26"/>
      <c r="G834" s="26"/>
      <c r="K834" s="66"/>
    </row>
    <row r="835" spans="2:11" s="24" customFormat="1" ht="12.75">
      <c r="B835" s="25"/>
      <c r="C835" s="26"/>
      <c r="D835" s="26"/>
      <c r="E835" s="26"/>
      <c r="F835" s="26"/>
      <c r="G835" s="26"/>
      <c r="K835" s="66"/>
    </row>
    <row r="836" spans="2:11" s="24" customFormat="1" ht="12.75">
      <c r="B836" s="25"/>
      <c r="C836" s="26"/>
      <c r="D836" s="26"/>
      <c r="E836" s="26"/>
      <c r="F836" s="26"/>
      <c r="G836" s="26"/>
      <c r="K836" s="66"/>
    </row>
    <row r="837" spans="2:11" s="24" customFormat="1" ht="12.75">
      <c r="B837" s="25"/>
      <c r="C837" s="26"/>
      <c r="D837" s="26"/>
      <c r="E837" s="26"/>
      <c r="F837" s="26"/>
      <c r="G837" s="26"/>
      <c r="K837" s="66"/>
    </row>
    <row r="838" spans="2:11" s="24" customFormat="1" ht="12.75">
      <c r="B838" s="25"/>
      <c r="C838" s="26"/>
      <c r="D838" s="26"/>
      <c r="E838" s="26"/>
      <c r="F838" s="26"/>
      <c r="G838" s="26"/>
      <c r="K838" s="66"/>
    </row>
    <row r="839" spans="2:11" s="24" customFormat="1" ht="12.75">
      <c r="B839" s="25"/>
      <c r="C839" s="26"/>
      <c r="D839" s="26"/>
      <c r="E839" s="26"/>
      <c r="F839" s="26"/>
      <c r="G839" s="26"/>
      <c r="K839" s="66"/>
    </row>
    <row r="840" spans="2:11" s="24" customFormat="1" ht="12.75">
      <c r="B840" s="25"/>
      <c r="C840" s="26"/>
      <c r="D840" s="26"/>
      <c r="E840" s="26"/>
      <c r="F840" s="26"/>
      <c r="G840" s="26"/>
      <c r="K840" s="66"/>
    </row>
    <row r="841" spans="2:11" s="24" customFormat="1" ht="12.75">
      <c r="B841" s="25"/>
      <c r="C841" s="26"/>
      <c r="D841" s="26"/>
      <c r="E841" s="26"/>
      <c r="F841" s="26"/>
      <c r="G841" s="26"/>
      <c r="K841" s="66"/>
    </row>
    <row r="842" spans="2:11" s="24" customFormat="1" ht="12.75">
      <c r="B842" s="25"/>
      <c r="C842" s="26"/>
      <c r="D842" s="26"/>
      <c r="E842" s="26"/>
      <c r="F842" s="26"/>
      <c r="G842" s="26"/>
      <c r="K842" s="66"/>
    </row>
    <row r="843" spans="2:11" s="24" customFormat="1" ht="12.75">
      <c r="B843" s="25"/>
      <c r="C843" s="26"/>
      <c r="D843" s="26"/>
      <c r="E843" s="26"/>
      <c r="F843" s="26"/>
      <c r="G843" s="26"/>
      <c r="K843" s="66"/>
    </row>
    <row r="844" spans="2:11" s="24" customFormat="1" ht="12.75">
      <c r="B844" s="25"/>
      <c r="C844" s="26"/>
      <c r="D844" s="26"/>
      <c r="E844" s="26"/>
      <c r="F844" s="26"/>
      <c r="G844" s="26"/>
      <c r="K844" s="66"/>
    </row>
    <row r="845" spans="2:11" s="24" customFormat="1" ht="12.75">
      <c r="B845" s="25"/>
      <c r="C845" s="26"/>
      <c r="D845" s="26"/>
      <c r="E845" s="26"/>
      <c r="F845" s="26"/>
      <c r="G845" s="26"/>
      <c r="K845" s="66"/>
    </row>
    <row r="846" spans="2:11" s="24" customFormat="1" ht="12.75">
      <c r="B846" s="25"/>
      <c r="C846" s="26"/>
      <c r="D846" s="26"/>
      <c r="E846" s="26"/>
      <c r="F846" s="26"/>
      <c r="G846" s="26"/>
      <c r="K846" s="66"/>
    </row>
    <row r="847" spans="2:11" s="24" customFormat="1" ht="12.75">
      <c r="B847" s="25"/>
      <c r="C847" s="26"/>
      <c r="D847" s="26"/>
      <c r="E847" s="26"/>
      <c r="F847" s="26"/>
      <c r="G847" s="26"/>
      <c r="K847" s="66"/>
    </row>
    <row r="848" spans="2:11" s="24" customFormat="1" ht="12.75">
      <c r="B848" s="25"/>
      <c r="C848" s="26"/>
      <c r="D848" s="26"/>
      <c r="E848" s="26"/>
      <c r="F848" s="26"/>
      <c r="G848" s="26"/>
      <c r="K848" s="66"/>
    </row>
    <row r="849" spans="2:11" s="24" customFormat="1" ht="12.75">
      <c r="B849" s="25"/>
      <c r="C849" s="26"/>
      <c r="D849" s="26"/>
      <c r="E849" s="26"/>
      <c r="F849" s="26"/>
      <c r="G849" s="26"/>
      <c r="K849" s="66"/>
    </row>
    <row r="850" spans="2:11" s="24" customFormat="1" ht="12.75">
      <c r="B850" s="25"/>
      <c r="C850" s="26"/>
      <c r="D850" s="26"/>
      <c r="E850" s="26"/>
      <c r="F850" s="26"/>
      <c r="G850" s="26"/>
      <c r="K850" s="66"/>
    </row>
    <row r="851" spans="2:11" s="24" customFormat="1" ht="12.75">
      <c r="B851" s="25"/>
      <c r="C851" s="26"/>
      <c r="D851" s="26"/>
      <c r="E851" s="26"/>
      <c r="F851" s="26"/>
      <c r="G851" s="26"/>
      <c r="K851" s="66"/>
    </row>
    <row r="852" spans="2:11" s="24" customFormat="1" ht="12.75">
      <c r="B852" s="25"/>
      <c r="C852" s="26"/>
      <c r="D852" s="26"/>
      <c r="E852" s="26"/>
      <c r="F852" s="26"/>
      <c r="G852" s="26"/>
      <c r="K852" s="66"/>
    </row>
    <row r="853" spans="2:11" s="24" customFormat="1" ht="12.75">
      <c r="B853" s="25"/>
      <c r="C853" s="26"/>
      <c r="D853" s="26"/>
      <c r="E853" s="26"/>
      <c r="F853" s="26"/>
      <c r="G853" s="26"/>
      <c r="K853" s="66"/>
    </row>
    <row r="854" spans="2:11" s="24" customFormat="1" ht="12.75">
      <c r="B854" s="25"/>
      <c r="C854" s="26"/>
      <c r="D854" s="26"/>
      <c r="E854" s="26"/>
      <c r="F854" s="26"/>
      <c r="G854" s="26"/>
      <c r="K854" s="66"/>
    </row>
    <row r="855" spans="2:11" s="24" customFormat="1" ht="12.75">
      <c r="B855" s="25"/>
      <c r="C855" s="26"/>
      <c r="D855" s="26"/>
      <c r="E855" s="26"/>
      <c r="F855" s="26"/>
      <c r="G855" s="26"/>
      <c r="K855" s="66"/>
    </row>
    <row r="856" spans="2:11" s="24" customFormat="1" ht="12.75">
      <c r="B856" s="25"/>
      <c r="C856" s="26"/>
      <c r="D856" s="26"/>
      <c r="E856" s="26"/>
      <c r="F856" s="26"/>
      <c r="G856" s="26"/>
      <c r="K856" s="66"/>
    </row>
    <row r="857" spans="2:11" s="24" customFormat="1" ht="12.75">
      <c r="B857" s="25"/>
      <c r="C857" s="26"/>
      <c r="D857" s="26"/>
      <c r="E857" s="26"/>
      <c r="F857" s="26"/>
      <c r="G857" s="26"/>
      <c r="K857" s="66"/>
    </row>
    <row r="858" spans="2:11" s="24" customFormat="1" ht="12.75">
      <c r="B858" s="25"/>
      <c r="C858" s="26"/>
      <c r="D858" s="26"/>
      <c r="E858" s="26"/>
      <c r="F858" s="26"/>
      <c r="G858" s="26"/>
      <c r="K858" s="66"/>
    </row>
    <row r="859" spans="2:11" s="24" customFormat="1" ht="12.75">
      <c r="B859" s="25"/>
      <c r="C859" s="26"/>
      <c r="D859" s="26"/>
      <c r="E859" s="26"/>
      <c r="F859" s="26"/>
      <c r="G859" s="26"/>
      <c r="K859" s="66"/>
    </row>
    <row r="860" spans="2:11" s="24" customFormat="1" ht="12.75">
      <c r="B860" s="25"/>
      <c r="C860" s="26"/>
      <c r="D860" s="26"/>
      <c r="E860" s="26"/>
      <c r="F860" s="26"/>
      <c r="G860" s="26"/>
      <c r="K860" s="66"/>
    </row>
    <row r="861" spans="2:11" s="24" customFormat="1" ht="12.75">
      <c r="B861" s="25"/>
      <c r="C861" s="26"/>
      <c r="D861" s="26"/>
      <c r="E861" s="26"/>
      <c r="F861" s="26"/>
      <c r="G861" s="26"/>
      <c r="K861" s="66"/>
    </row>
    <row r="862" spans="2:11" s="24" customFormat="1" ht="12.75">
      <c r="B862" s="25"/>
      <c r="C862" s="26"/>
      <c r="D862" s="26"/>
      <c r="E862" s="26"/>
      <c r="F862" s="26"/>
      <c r="G862" s="26"/>
      <c r="K862" s="66"/>
    </row>
    <row r="863" spans="2:11" s="24" customFormat="1" ht="12.75">
      <c r="B863" s="25"/>
      <c r="C863" s="26"/>
      <c r="D863" s="26"/>
      <c r="E863" s="26"/>
      <c r="F863" s="26"/>
      <c r="G863" s="26"/>
      <c r="K863" s="66"/>
    </row>
    <row r="864" spans="2:11" s="24" customFormat="1" ht="12.75">
      <c r="B864" s="25"/>
      <c r="C864" s="26"/>
      <c r="D864" s="26"/>
      <c r="E864" s="26"/>
      <c r="F864" s="26"/>
      <c r="G864" s="26"/>
      <c r="K864" s="66"/>
    </row>
    <row r="865" spans="2:11" s="24" customFormat="1" ht="12.75">
      <c r="B865" s="25"/>
      <c r="C865" s="26"/>
      <c r="D865" s="26"/>
      <c r="E865" s="26"/>
      <c r="F865" s="26"/>
      <c r="G865" s="26"/>
      <c r="K865" s="66"/>
    </row>
    <row r="866" spans="2:11" s="24" customFormat="1" ht="12.75">
      <c r="B866" s="25"/>
      <c r="C866" s="26"/>
      <c r="D866" s="26"/>
      <c r="E866" s="26"/>
      <c r="F866" s="26"/>
      <c r="G866" s="26"/>
      <c r="K866" s="66"/>
    </row>
    <row r="867" spans="2:11" s="24" customFormat="1" ht="12.75">
      <c r="B867" s="25"/>
      <c r="C867" s="26"/>
      <c r="D867" s="26"/>
      <c r="E867" s="26"/>
      <c r="F867" s="26"/>
      <c r="G867" s="26"/>
      <c r="K867" s="66"/>
    </row>
    <row r="868" spans="2:11" s="24" customFormat="1" ht="12.75">
      <c r="B868" s="25"/>
      <c r="C868" s="26"/>
      <c r="D868" s="26"/>
      <c r="E868" s="26"/>
      <c r="F868" s="26"/>
      <c r="G868" s="26"/>
      <c r="K868" s="66"/>
    </row>
    <row r="869" spans="2:11" s="24" customFormat="1" ht="12.75">
      <c r="B869" s="25"/>
      <c r="C869" s="26"/>
      <c r="D869" s="26"/>
      <c r="E869" s="26"/>
      <c r="F869" s="26"/>
      <c r="G869" s="26"/>
      <c r="K869" s="66"/>
    </row>
    <row r="870" spans="2:11" s="24" customFormat="1" ht="12.75">
      <c r="B870" s="25"/>
      <c r="C870" s="26"/>
      <c r="D870" s="26"/>
      <c r="E870" s="26"/>
      <c r="F870" s="26"/>
      <c r="G870" s="26"/>
      <c r="K870" s="66"/>
    </row>
    <row r="871" spans="2:11" s="24" customFormat="1" ht="12.75">
      <c r="B871" s="25"/>
      <c r="C871" s="26"/>
      <c r="D871" s="26"/>
      <c r="E871" s="26"/>
      <c r="F871" s="26"/>
      <c r="G871" s="26"/>
      <c r="K871" s="66"/>
    </row>
    <row r="872" spans="2:11" s="24" customFormat="1" ht="12.75">
      <c r="B872" s="25"/>
      <c r="C872" s="26"/>
      <c r="D872" s="26"/>
      <c r="E872" s="26"/>
      <c r="F872" s="26"/>
      <c r="G872" s="26"/>
      <c r="K872" s="66"/>
    </row>
    <row r="873" spans="2:11" s="24" customFormat="1" ht="12.75">
      <c r="B873" s="25"/>
      <c r="C873" s="26"/>
      <c r="D873" s="26"/>
      <c r="E873" s="26"/>
      <c r="F873" s="26"/>
      <c r="G873" s="26"/>
      <c r="K873" s="66"/>
    </row>
    <row r="874" spans="2:11" s="24" customFormat="1" ht="12.75">
      <c r="B874" s="25"/>
      <c r="C874" s="26"/>
      <c r="D874" s="26"/>
      <c r="E874" s="26"/>
      <c r="F874" s="26"/>
      <c r="G874" s="26"/>
      <c r="K874" s="66"/>
    </row>
    <row r="875" spans="2:11" s="24" customFormat="1" ht="12.75">
      <c r="B875" s="25"/>
      <c r="C875" s="26"/>
      <c r="D875" s="26"/>
      <c r="E875" s="26"/>
      <c r="F875" s="26"/>
      <c r="G875" s="26"/>
      <c r="K875" s="66"/>
    </row>
    <row r="876" spans="2:11" s="24" customFormat="1" ht="12.75">
      <c r="B876" s="25"/>
      <c r="C876" s="26"/>
      <c r="D876" s="26"/>
      <c r="E876" s="26"/>
      <c r="F876" s="26"/>
      <c r="G876" s="26"/>
      <c r="K876" s="66"/>
    </row>
    <row r="877" spans="2:11" s="24" customFormat="1" ht="12.75">
      <c r="B877" s="25"/>
      <c r="C877" s="26"/>
      <c r="D877" s="26"/>
      <c r="E877" s="26"/>
      <c r="F877" s="26"/>
      <c r="G877" s="26"/>
      <c r="K877" s="66"/>
    </row>
    <row r="878" spans="2:11" s="24" customFormat="1" ht="12.75">
      <c r="B878" s="25"/>
      <c r="C878" s="26"/>
      <c r="D878" s="26"/>
      <c r="E878" s="26"/>
      <c r="F878" s="26"/>
      <c r="G878" s="26"/>
      <c r="K878" s="66"/>
    </row>
    <row r="879" spans="2:11" s="24" customFormat="1" ht="12.75">
      <c r="B879" s="25"/>
      <c r="C879" s="26"/>
      <c r="D879" s="26"/>
      <c r="E879" s="26"/>
      <c r="F879" s="26"/>
      <c r="G879" s="26"/>
      <c r="K879" s="66"/>
    </row>
    <row r="880" spans="2:11" s="24" customFormat="1" ht="12.75">
      <c r="B880" s="25"/>
      <c r="C880" s="26"/>
      <c r="D880" s="26"/>
      <c r="E880" s="26"/>
      <c r="F880" s="26"/>
      <c r="G880" s="26"/>
      <c r="K880" s="66"/>
    </row>
    <row r="881" spans="2:11" s="24" customFormat="1" ht="12.75">
      <c r="B881" s="25"/>
      <c r="C881" s="26"/>
      <c r="D881" s="26"/>
      <c r="E881" s="26"/>
      <c r="F881" s="26"/>
      <c r="G881" s="26"/>
      <c r="K881" s="66"/>
    </row>
    <row r="882" spans="2:11" s="24" customFormat="1" ht="12.75">
      <c r="B882" s="25"/>
      <c r="C882" s="26"/>
      <c r="D882" s="26"/>
      <c r="E882" s="26"/>
      <c r="F882" s="26"/>
      <c r="G882" s="26"/>
      <c r="K882" s="66"/>
    </row>
    <row r="883" spans="2:11" s="24" customFormat="1" ht="12.75">
      <c r="B883" s="25"/>
      <c r="C883" s="26"/>
      <c r="D883" s="26"/>
      <c r="E883" s="26"/>
      <c r="F883" s="26"/>
      <c r="G883" s="26"/>
      <c r="K883" s="66"/>
    </row>
    <row r="884" spans="2:11" s="24" customFormat="1" ht="12.75">
      <c r="B884" s="25"/>
      <c r="C884" s="26"/>
      <c r="D884" s="26"/>
      <c r="E884" s="26"/>
      <c r="F884" s="26"/>
      <c r="G884" s="26"/>
      <c r="K884" s="66"/>
    </row>
    <row r="885" spans="2:11" s="24" customFormat="1" ht="12.75">
      <c r="B885" s="25"/>
      <c r="C885" s="26"/>
      <c r="D885" s="26"/>
      <c r="E885" s="26"/>
      <c r="F885" s="26"/>
      <c r="G885" s="26"/>
      <c r="K885" s="66"/>
    </row>
    <row r="886" spans="2:11" s="24" customFormat="1" ht="12.75">
      <c r="B886" s="25"/>
      <c r="C886" s="26"/>
      <c r="D886" s="26"/>
      <c r="E886" s="26"/>
      <c r="F886" s="26"/>
      <c r="G886" s="26"/>
      <c r="K886" s="66"/>
    </row>
    <row r="887" spans="2:11" s="24" customFormat="1" ht="12.75">
      <c r="B887" s="25"/>
      <c r="C887" s="26"/>
      <c r="D887" s="26"/>
      <c r="E887" s="26"/>
      <c r="F887" s="26"/>
      <c r="G887" s="26"/>
      <c r="K887" s="66"/>
    </row>
    <row r="888" spans="2:11" s="24" customFormat="1" ht="12.75">
      <c r="B888" s="25"/>
      <c r="C888" s="26"/>
      <c r="D888" s="26"/>
      <c r="E888" s="26"/>
      <c r="F888" s="26"/>
      <c r="G888" s="26"/>
      <c r="K888" s="66"/>
    </row>
    <row r="889" spans="2:11" s="24" customFormat="1" ht="12.75">
      <c r="B889" s="25"/>
      <c r="C889" s="26"/>
      <c r="D889" s="26"/>
      <c r="E889" s="26"/>
      <c r="F889" s="26"/>
      <c r="G889" s="26"/>
      <c r="K889" s="66"/>
    </row>
    <row r="890" spans="2:11" s="24" customFormat="1" ht="12.75">
      <c r="B890" s="25"/>
      <c r="C890" s="26"/>
      <c r="D890" s="26"/>
      <c r="E890" s="26"/>
      <c r="F890" s="26"/>
      <c r="G890" s="26"/>
      <c r="K890" s="66"/>
    </row>
    <row r="891" spans="2:11" s="24" customFormat="1" ht="12.75">
      <c r="B891" s="25"/>
      <c r="C891" s="26"/>
      <c r="D891" s="26"/>
      <c r="E891" s="26"/>
      <c r="F891" s="26"/>
      <c r="G891" s="26"/>
      <c r="K891" s="66"/>
    </row>
    <row r="892" spans="2:11" s="24" customFormat="1" ht="12.75">
      <c r="B892" s="25"/>
      <c r="C892" s="26"/>
      <c r="D892" s="26"/>
      <c r="E892" s="26"/>
      <c r="F892" s="26"/>
      <c r="G892" s="26"/>
      <c r="K892" s="66"/>
    </row>
    <row r="893" spans="2:11" s="24" customFormat="1" ht="12.75">
      <c r="B893" s="25"/>
      <c r="C893" s="26"/>
      <c r="D893" s="26"/>
      <c r="E893" s="26"/>
      <c r="F893" s="26"/>
      <c r="G893" s="26"/>
      <c r="K893" s="66"/>
    </row>
    <row r="894" spans="2:11" s="24" customFormat="1" ht="12.75">
      <c r="B894" s="25"/>
      <c r="C894" s="26"/>
      <c r="D894" s="26"/>
      <c r="E894" s="26"/>
      <c r="F894" s="26"/>
      <c r="G894" s="26"/>
      <c r="K894" s="66"/>
    </row>
    <row r="895" spans="2:11" s="24" customFormat="1" ht="12.75">
      <c r="B895" s="25"/>
      <c r="C895" s="26"/>
      <c r="D895" s="26"/>
      <c r="E895" s="26"/>
      <c r="F895" s="26"/>
      <c r="G895" s="26"/>
      <c r="K895" s="66"/>
    </row>
    <row r="896" spans="2:11" s="24" customFormat="1" ht="12.75">
      <c r="B896" s="25"/>
      <c r="C896" s="26"/>
      <c r="D896" s="26"/>
      <c r="E896" s="26"/>
      <c r="F896" s="26"/>
      <c r="G896" s="26"/>
      <c r="K896" s="66"/>
    </row>
    <row r="897" spans="2:11" s="24" customFormat="1" ht="12.75">
      <c r="B897" s="25"/>
      <c r="C897" s="26"/>
      <c r="D897" s="26"/>
      <c r="E897" s="26"/>
      <c r="F897" s="26"/>
      <c r="G897" s="26"/>
      <c r="K897" s="66"/>
    </row>
    <row r="898" spans="2:11" s="24" customFormat="1" ht="12.75">
      <c r="B898" s="25"/>
      <c r="C898" s="26"/>
      <c r="D898" s="26"/>
      <c r="E898" s="26"/>
      <c r="F898" s="26"/>
      <c r="G898" s="26"/>
      <c r="K898" s="66"/>
    </row>
    <row r="899" spans="2:11" s="24" customFormat="1" ht="12.75">
      <c r="B899" s="25"/>
      <c r="C899" s="26"/>
      <c r="D899" s="26"/>
      <c r="E899" s="26"/>
      <c r="F899" s="26"/>
      <c r="G899" s="26"/>
      <c r="K899" s="66"/>
    </row>
    <row r="900" spans="2:11" s="24" customFormat="1" ht="12.75">
      <c r="B900" s="25"/>
      <c r="C900" s="26"/>
      <c r="D900" s="26"/>
      <c r="E900" s="26"/>
      <c r="F900" s="26"/>
      <c r="G900" s="26"/>
      <c r="K900" s="66"/>
    </row>
    <row r="901" spans="2:11" s="24" customFormat="1" ht="12.75">
      <c r="B901" s="25"/>
      <c r="C901" s="26"/>
      <c r="D901" s="26"/>
      <c r="E901" s="26"/>
      <c r="F901" s="26"/>
      <c r="G901" s="26"/>
      <c r="K901" s="66"/>
    </row>
    <row r="902" spans="2:11" s="24" customFormat="1" ht="12.75">
      <c r="B902" s="25"/>
      <c r="C902" s="26"/>
      <c r="D902" s="26"/>
      <c r="E902" s="26"/>
      <c r="F902" s="26"/>
      <c r="G902" s="26"/>
      <c r="K902" s="66"/>
    </row>
    <row r="903" spans="2:11" s="24" customFormat="1" ht="12.75">
      <c r="B903" s="25"/>
      <c r="C903" s="26"/>
      <c r="D903" s="26"/>
      <c r="E903" s="26"/>
      <c r="F903" s="26"/>
      <c r="G903" s="26"/>
      <c r="K903" s="66"/>
    </row>
    <row r="904" spans="2:11" s="24" customFormat="1" ht="12.75">
      <c r="B904" s="25"/>
      <c r="C904" s="26"/>
      <c r="D904" s="26"/>
      <c r="E904" s="26"/>
      <c r="F904" s="26"/>
      <c r="G904" s="26"/>
      <c r="K904" s="66"/>
    </row>
    <row r="905" spans="2:11" s="24" customFormat="1" ht="12.75">
      <c r="B905" s="25"/>
      <c r="C905" s="26"/>
      <c r="D905" s="26"/>
      <c r="E905" s="26"/>
      <c r="F905" s="26"/>
      <c r="G905" s="26"/>
      <c r="K905" s="66"/>
    </row>
    <row r="906" spans="2:11" s="24" customFormat="1" ht="12.75">
      <c r="B906" s="25"/>
      <c r="C906" s="26"/>
      <c r="D906" s="26"/>
      <c r="E906" s="26"/>
      <c r="F906" s="26"/>
      <c r="G906" s="26"/>
      <c r="K906" s="66"/>
    </row>
    <row r="907" spans="2:11" s="24" customFormat="1" ht="12.75">
      <c r="B907" s="25"/>
      <c r="C907" s="26"/>
      <c r="D907" s="26"/>
      <c r="E907" s="26"/>
      <c r="F907" s="26"/>
      <c r="G907" s="26"/>
      <c r="K907" s="66"/>
    </row>
    <row r="908" spans="2:11" s="24" customFormat="1" ht="12.75">
      <c r="B908" s="25"/>
      <c r="C908" s="26"/>
      <c r="D908" s="26"/>
      <c r="E908" s="26"/>
      <c r="F908" s="26"/>
      <c r="G908" s="26"/>
      <c r="K908" s="66"/>
    </row>
    <row r="909" spans="2:11" s="24" customFormat="1" ht="12.75">
      <c r="B909" s="25"/>
      <c r="C909" s="26"/>
      <c r="D909" s="26"/>
      <c r="E909" s="26"/>
      <c r="F909" s="26"/>
      <c r="G909" s="26"/>
      <c r="K909" s="66"/>
    </row>
    <row r="910" spans="2:11" s="24" customFormat="1" ht="12.75">
      <c r="B910" s="25"/>
      <c r="C910" s="26"/>
      <c r="D910" s="26"/>
      <c r="E910" s="26"/>
      <c r="F910" s="26"/>
      <c r="G910" s="26"/>
      <c r="K910" s="66"/>
    </row>
    <row r="911" spans="2:11" s="24" customFormat="1" ht="12.75">
      <c r="B911" s="25"/>
      <c r="C911" s="26"/>
      <c r="D911" s="26"/>
      <c r="E911" s="26"/>
      <c r="F911" s="26"/>
      <c r="G911" s="26"/>
      <c r="K911" s="66"/>
    </row>
    <row r="912" spans="2:11" s="24" customFormat="1" ht="12.75">
      <c r="B912" s="25"/>
      <c r="C912" s="26"/>
      <c r="D912" s="26"/>
      <c r="E912" s="26"/>
      <c r="F912" s="26"/>
      <c r="G912" s="26"/>
      <c r="K912" s="66"/>
    </row>
    <row r="913" spans="2:11" s="24" customFormat="1" ht="12.75">
      <c r="B913" s="25"/>
      <c r="C913" s="26"/>
      <c r="D913" s="26"/>
      <c r="E913" s="26"/>
      <c r="F913" s="26"/>
      <c r="G913" s="26"/>
      <c r="K913" s="66"/>
    </row>
    <row r="914" spans="2:11" s="24" customFormat="1" ht="12.75">
      <c r="B914" s="25"/>
      <c r="C914" s="26"/>
      <c r="D914" s="26"/>
      <c r="E914" s="26"/>
      <c r="F914" s="26"/>
      <c r="G914" s="26"/>
      <c r="K914" s="66"/>
    </row>
    <row r="915" spans="2:11">
      <c r="B915" s="23"/>
      <c r="C915" s="22"/>
      <c r="D915" s="22"/>
    </row>
    <row r="916" spans="2:11">
      <c r="B916" s="23"/>
      <c r="C916" s="22"/>
      <c r="D916" s="22"/>
    </row>
    <row r="917" spans="2:11">
      <c r="B917" s="23"/>
      <c r="C917" s="22"/>
      <c r="D917" s="22"/>
    </row>
    <row r="918" spans="2:11">
      <c r="B918" s="23"/>
      <c r="C918" s="22"/>
      <c r="D918" s="22"/>
    </row>
    <row r="919" spans="2:11">
      <c r="B919" s="23"/>
      <c r="C919" s="22"/>
      <c r="D919" s="22"/>
    </row>
    <row r="920" spans="2:11">
      <c r="B920" s="23"/>
      <c r="C920" s="22"/>
      <c r="D920" s="22"/>
    </row>
    <row r="921" spans="2:11">
      <c r="B921" s="23"/>
      <c r="C921" s="22"/>
      <c r="D921" s="22"/>
    </row>
    <row r="922" spans="2:11">
      <c r="B922" s="23"/>
      <c r="C922" s="22"/>
      <c r="D922" s="22"/>
    </row>
    <row r="923" spans="2:11">
      <c r="B923" s="23"/>
      <c r="C923" s="22"/>
      <c r="D923" s="22"/>
    </row>
    <row r="924" spans="2:11">
      <c r="B924" s="23"/>
      <c r="C924" s="22"/>
      <c r="D924" s="22"/>
    </row>
    <row r="925" spans="2:11">
      <c r="B925" s="23"/>
      <c r="C925" s="22"/>
      <c r="D925" s="22"/>
    </row>
    <row r="926" spans="2:11">
      <c r="B926" s="23"/>
      <c r="C926" s="22"/>
      <c r="D926" s="22"/>
    </row>
    <row r="927" spans="2:11">
      <c r="B927" s="23"/>
      <c r="C927" s="22"/>
      <c r="D927" s="22"/>
    </row>
    <row r="928" spans="2:11">
      <c r="B928" s="23"/>
      <c r="C928" s="22"/>
      <c r="D928" s="22"/>
    </row>
    <row r="929" spans="2:4">
      <c r="B929" s="23"/>
      <c r="C929" s="22"/>
      <c r="D929" s="22"/>
    </row>
    <row r="930" spans="2:4">
      <c r="B930" s="23"/>
      <c r="C930" s="22"/>
      <c r="D930" s="22"/>
    </row>
    <row r="931" spans="2:4">
      <c r="B931" s="23"/>
      <c r="C931" s="22"/>
      <c r="D931" s="22"/>
    </row>
    <row r="932" spans="2:4">
      <c r="B932" s="23"/>
      <c r="C932" s="22"/>
      <c r="D932" s="22"/>
    </row>
    <row r="933" spans="2:4">
      <c r="B933" s="23"/>
      <c r="C933" s="22"/>
      <c r="D933" s="22"/>
    </row>
    <row r="934" spans="2:4">
      <c r="B934" s="23"/>
      <c r="C934" s="22"/>
      <c r="D934" s="22"/>
    </row>
    <row r="935" spans="2:4">
      <c r="B935" s="23"/>
      <c r="C935" s="22"/>
      <c r="D935" s="22"/>
    </row>
    <row r="936" spans="2:4">
      <c r="B936" s="23"/>
      <c r="C936" s="22"/>
      <c r="D936" s="22"/>
    </row>
    <row r="937" spans="2:4">
      <c r="B937" s="23"/>
      <c r="C937" s="22"/>
      <c r="D937" s="22"/>
    </row>
    <row r="938" spans="2:4">
      <c r="B938" s="23"/>
      <c r="C938" s="22"/>
      <c r="D938" s="22"/>
    </row>
  </sheetData>
  <sheetProtection password="C646" sheet="1" formatCells="0" formatColumns="0" formatRows="0" insertColumns="0" insertRows="0" insertHyperlinks="0" deleteColumns="0" deleteRows="0" sort="0" autoFilter="0" pivotTables="0"/>
  <mergeCells count="5">
    <mergeCell ref="B87:F87"/>
    <mergeCell ref="B14:J14"/>
    <mergeCell ref="B1:J1"/>
    <mergeCell ref="B11:C11"/>
    <mergeCell ref="B9:E9"/>
  </mergeCells>
  <phoneticPr fontId="2" type="noConversion"/>
  <conditionalFormatting sqref="G11:G13 G15">
    <cfRule type="cellIs" dxfId="3" priority="1" stopIfTrue="1" operator="equal">
      <formula>"Ingrese Nº Trimestre (1,2,3,4)"</formula>
    </cfRule>
  </conditionalFormatting>
  <conditionalFormatting sqref="H4">
    <cfRule type="cellIs" dxfId="2" priority="2" stopIfTrue="1" operator="equal">
      <formula>"ESTE NO ES EL FORMATO ORIGINAL DE LA CAPTURA DE GASTOS MENSUALES"</formula>
    </cfRule>
  </conditionalFormatting>
  <conditionalFormatting sqref="H6">
    <cfRule type="cellIs" dxfId="1" priority="3" stopIfTrue="1" operator="equal">
      <formula>"NO HA SELECCIONADO COMUNA"</formula>
    </cfRule>
  </conditionalFormatting>
  <conditionalFormatting sqref="H7">
    <cfRule type="cellIs" dxfId="0" priority="4" stopIfTrue="1" operator="equal">
      <formula>"NO HA SELECCIONADO MES"</formula>
    </cfRule>
  </conditionalFormatting>
  <dataValidations count="2">
    <dataValidation type="list" errorStyle="warning" allowBlank="1" showInputMessage="1" showErrorMessage="1" errorTitle="Advertencia" error="Debe seleccionar comuna de la lista desplegada" promptTitle="Selección de Comuna" prompt="Debe seleccionar Comuna, en la lista desplegada" sqref="F4">
      <formula1>LComuna</formula1>
    </dataValidation>
    <dataValidation type="list" errorStyle="warning" allowBlank="1" showInputMessage="1" showErrorMessage="1" errorTitle="Elección del mes" error="Debe seleccionar mes de la lista desplegable" promptTitle="Selección Mes" prompt="Debe elegir el mes de la lista desplegable" sqref="F6">
      <formula1>LMES</formula1>
    </dataValidation>
  </dataValidations>
  <pageMargins left="0.82677165354330717" right="0.31496062992125984" top="0.70866141732283472" bottom="0.6692913385826772" header="0" footer="0"/>
  <pageSetup paperSize="5" scale="55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4"/>
  <dimension ref="A2:C347"/>
  <sheetViews>
    <sheetView workbookViewId="0">
      <selection activeCell="E14" sqref="E14"/>
    </sheetView>
  </sheetViews>
  <sheetFormatPr baseColWidth="10" defaultRowHeight="12.75"/>
  <sheetData>
    <row r="2" spans="1:3">
      <c r="A2" t="s">
        <v>1003</v>
      </c>
      <c r="B2" t="s">
        <v>1002</v>
      </c>
      <c r="C2" t="s">
        <v>87</v>
      </c>
    </row>
    <row r="3" spans="1:3">
      <c r="A3" t="s">
        <v>595</v>
      </c>
      <c r="B3" t="s">
        <v>594</v>
      </c>
      <c r="C3" t="s">
        <v>89</v>
      </c>
    </row>
    <row r="4" spans="1:3">
      <c r="A4" t="s">
        <v>1125</v>
      </c>
      <c r="B4" t="s">
        <v>1124</v>
      </c>
      <c r="C4" t="s">
        <v>91</v>
      </c>
    </row>
    <row r="5" spans="1:3">
      <c r="A5" t="s">
        <v>807</v>
      </c>
      <c r="B5" t="s">
        <v>806</v>
      </c>
      <c r="C5" t="s">
        <v>93</v>
      </c>
    </row>
    <row r="6" spans="1:3">
      <c r="A6" t="s">
        <v>505</v>
      </c>
      <c r="B6" t="s">
        <v>504</v>
      </c>
      <c r="C6" t="s">
        <v>95</v>
      </c>
    </row>
    <row r="7" spans="1:3">
      <c r="A7" t="s">
        <v>465</v>
      </c>
      <c r="B7" t="s">
        <v>464</v>
      </c>
      <c r="C7" t="s">
        <v>97</v>
      </c>
    </row>
    <row r="8" spans="1:3">
      <c r="A8" t="s">
        <v>935</v>
      </c>
      <c r="B8" t="s">
        <v>934</v>
      </c>
      <c r="C8" t="s">
        <v>99</v>
      </c>
    </row>
    <row r="9" spans="1:3">
      <c r="A9" t="s">
        <v>515</v>
      </c>
      <c r="B9" t="s">
        <v>514</v>
      </c>
      <c r="C9" t="s">
        <v>101</v>
      </c>
    </row>
    <row r="10" spans="1:3">
      <c r="A10" t="s">
        <v>893</v>
      </c>
      <c r="B10" t="s">
        <v>892</v>
      </c>
      <c r="C10" t="s">
        <v>103</v>
      </c>
    </row>
    <row r="11" spans="1:3">
      <c r="A11" t="s">
        <v>475</v>
      </c>
      <c r="B11" t="s">
        <v>474</v>
      </c>
      <c r="C11" t="s">
        <v>105</v>
      </c>
    </row>
    <row r="12" spans="1:3">
      <c r="A12" t="s">
        <v>783</v>
      </c>
      <c r="B12" t="s">
        <v>782</v>
      </c>
      <c r="C12" t="s">
        <v>107</v>
      </c>
    </row>
    <row r="13" spans="1:3">
      <c r="A13" t="s">
        <v>769</v>
      </c>
      <c r="B13" t="s">
        <v>768</v>
      </c>
      <c r="C13" t="s">
        <v>109</v>
      </c>
    </row>
    <row r="14" spans="1:3">
      <c r="A14" t="s">
        <v>467</v>
      </c>
      <c r="B14" t="s">
        <v>466</v>
      </c>
      <c r="C14" t="s">
        <v>1153</v>
      </c>
    </row>
    <row r="15" spans="1:3">
      <c r="A15" t="s">
        <v>1117</v>
      </c>
      <c r="B15" t="s">
        <v>1116</v>
      </c>
    </row>
    <row r="16" spans="1:3">
      <c r="A16" t="s">
        <v>811</v>
      </c>
      <c r="B16" t="s">
        <v>810</v>
      </c>
    </row>
    <row r="17" spans="1:2">
      <c r="A17" t="s">
        <v>571</v>
      </c>
      <c r="B17" t="s">
        <v>570</v>
      </c>
    </row>
    <row r="18" spans="1:2">
      <c r="A18" t="s">
        <v>1027</v>
      </c>
      <c r="B18" t="s">
        <v>1026</v>
      </c>
    </row>
    <row r="19" spans="1:2">
      <c r="A19" t="s">
        <v>785</v>
      </c>
      <c r="B19" t="s">
        <v>784</v>
      </c>
    </row>
    <row r="20" spans="1:2">
      <c r="A20" t="s">
        <v>483</v>
      </c>
      <c r="B20" t="s">
        <v>482</v>
      </c>
    </row>
    <row r="21" spans="1:2">
      <c r="A21" t="s">
        <v>917</v>
      </c>
      <c r="B21" t="s">
        <v>916</v>
      </c>
    </row>
    <row r="22" spans="1:2">
      <c r="A22" t="s">
        <v>495</v>
      </c>
      <c r="B22" t="s">
        <v>494</v>
      </c>
    </row>
    <row r="23" spans="1:2">
      <c r="A23" t="s">
        <v>581</v>
      </c>
      <c r="B23" t="s">
        <v>580</v>
      </c>
    </row>
    <row r="24" spans="1:2">
      <c r="A24" t="s">
        <v>1119</v>
      </c>
      <c r="B24" t="s">
        <v>1118</v>
      </c>
    </row>
    <row r="25" spans="1:2">
      <c r="A25" t="s">
        <v>563</v>
      </c>
      <c r="B25" t="s">
        <v>562</v>
      </c>
    </row>
    <row r="26" spans="1:2">
      <c r="A26" t="s">
        <v>469</v>
      </c>
      <c r="B26" t="s">
        <v>468</v>
      </c>
    </row>
    <row r="27" spans="1:2">
      <c r="A27" t="s">
        <v>455</v>
      </c>
      <c r="B27" t="s">
        <v>454</v>
      </c>
    </row>
    <row r="28" spans="1:2">
      <c r="A28" t="s">
        <v>525</v>
      </c>
      <c r="B28" t="s">
        <v>524</v>
      </c>
    </row>
    <row r="29" spans="1:2">
      <c r="A29" t="s">
        <v>771</v>
      </c>
      <c r="B29" t="s">
        <v>770</v>
      </c>
    </row>
    <row r="30" spans="1:2">
      <c r="A30" t="s">
        <v>853</v>
      </c>
      <c r="B30" t="s">
        <v>852</v>
      </c>
    </row>
    <row r="31" spans="1:2">
      <c r="A31" t="s">
        <v>597</v>
      </c>
      <c r="B31" t="s">
        <v>596</v>
      </c>
    </row>
    <row r="32" spans="1:2">
      <c r="A32" t="s">
        <v>543</v>
      </c>
      <c r="B32" t="s">
        <v>542</v>
      </c>
    </row>
    <row r="33" spans="1:2">
      <c r="A33" t="s">
        <v>933</v>
      </c>
      <c r="B33" t="s">
        <v>932</v>
      </c>
    </row>
    <row r="34" spans="1:2">
      <c r="A34" t="s">
        <v>607</v>
      </c>
      <c r="B34" t="s">
        <v>606</v>
      </c>
    </row>
    <row r="35" spans="1:2">
      <c r="A35" t="s">
        <v>703</v>
      </c>
      <c r="B35" t="s">
        <v>702</v>
      </c>
    </row>
    <row r="36" spans="1:2">
      <c r="A36" t="s">
        <v>1041</v>
      </c>
      <c r="B36" t="s">
        <v>1040</v>
      </c>
    </row>
    <row r="37" spans="1:2">
      <c r="A37" t="s">
        <v>1043</v>
      </c>
      <c r="B37" t="s">
        <v>1042</v>
      </c>
    </row>
    <row r="38" spans="1:2">
      <c r="A38" t="s">
        <v>967</v>
      </c>
      <c r="B38" t="s">
        <v>966</v>
      </c>
    </row>
    <row r="39" spans="1:2">
      <c r="A39" t="s">
        <v>705</v>
      </c>
      <c r="B39" t="s">
        <v>704</v>
      </c>
    </row>
    <row r="40" spans="1:2">
      <c r="A40" t="s">
        <v>499</v>
      </c>
      <c r="B40" t="s">
        <v>498</v>
      </c>
    </row>
    <row r="41" spans="1:2">
      <c r="A41" t="s">
        <v>665</v>
      </c>
      <c r="B41" t="s">
        <v>664</v>
      </c>
    </row>
    <row r="42" spans="1:2">
      <c r="A42" t="s">
        <v>747</v>
      </c>
      <c r="B42" t="s">
        <v>746</v>
      </c>
    </row>
    <row r="43" spans="1:2">
      <c r="A43" t="s">
        <v>1015</v>
      </c>
      <c r="B43" t="s">
        <v>1014</v>
      </c>
    </row>
    <row r="44" spans="1:2">
      <c r="A44" t="s">
        <v>809</v>
      </c>
      <c r="B44" t="s">
        <v>808</v>
      </c>
    </row>
    <row r="45" spans="1:2">
      <c r="A45" t="s">
        <v>819</v>
      </c>
      <c r="B45" t="s">
        <v>818</v>
      </c>
    </row>
    <row r="46" spans="1:2">
      <c r="A46" t="s">
        <v>667</v>
      </c>
      <c r="B46" t="s">
        <v>666</v>
      </c>
    </row>
    <row r="47" spans="1:2">
      <c r="A47" t="s">
        <v>891</v>
      </c>
      <c r="B47" t="s">
        <v>890</v>
      </c>
    </row>
    <row r="48" spans="1:2">
      <c r="A48" t="s">
        <v>937</v>
      </c>
      <c r="B48" t="s">
        <v>936</v>
      </c>
    </row>
    <row r="49" spans="1:2">
      <c r="A49" t="s">
        <v>1005</v>
      </c>
      <c r="B49" t="s">
        <v>1004</v>
      </c>
    </row>
    <row r="50" spans="1:2">
      <c r="A50" t="s">
        <v>813</v>
      </c>
      <c r="B50" t="s">
        <v>812</v>
      </c>
    </row>
    <row r="51" spans="1:2">
      <c r="A51" t="s">
        <v>919</v>
      </c>
      <c r="B51" t="s">
        <v>918</v>
      </c>
    </row>
    <row r="52" spans="1:2">
      <c r="A52" t="s">
        <v>1009</v>
      </c>
      <c r="B52" t="s">
        <v>1008</v>
      </c>
    </row>
    <row r="53" spans="1:2">
      <c r="A53" t="s">
        <v>619</v>
      </c>
      <c r="B53" t="s">
        <v>618</v>
      </c>
    </row>
    <row r="54" spans="1:2">
      <c r="A54" t="s">
        <v>815</v>
      </c>
      <c r="B54" t="s">
        <v>814</v>
      </c>
    </row>
    <row r="55" spans="1:2">
      <c r="A55" t="s">
        <v>999</v>
      </c>
      <c r="B55" t="s">
        <v>998</v>
      </c>
    </row>
    <row r="56" spans="1:2">
      <c r="A56" t="s">
        <v>817</v>
      </c>
      <c r="B56" t="s">
        <v>816</v>
      </c>
    </row>
    <row r="57" spans="1:2">
      <c r="A57" t="s">
        <v>621</v>
      </c>
      <c r="B57" t="s">
        <v>620</v>
      </c>
    </row>
    <row r="58" spans="1:2">
      <c r="A58" t="s">
        <v>729</v>
      </c>
      <c r="B58" t="s">
        <v>728</v>
      </c>
    </row>
    <row r="59" spans="1:2">
      <c r="A59" t="s">
        <v>457</v>
      </c>
      <c r="B59" t="s">
        <v>456</v>
      </c>
    </row>
    <row r="60" spans="1:2">
      <c r="A60" t="s">
        <v>1109</v>
      </c>
      <c r="B60" t="s">
        <v>1108</v>
      </c>
    </row>
    <row r="61" spans="1:2">
      <c r="A61" t="s">
        <v>895</v>
      </c>
      <c r="B61" t="s">
        <v>894</v>
      </c>
    </row>
    <row r="62" spans="1:2">
      <c r="A62" t="s">
        <v>623</v>
      </c>
      <c r="B62" t="s">
        <v>622</v>
      </c>
    </row>
    <row r="63" spans="1:2">
      <c r="A63" t="s">
        <v>533</v>
      </c>
      <c r="B63" t="s">
        <v>532</v>
      </c>
    </row>
    <row r="64" spans="1:2">
      <c r="A64" t="s">
        <v>743</v>
      </c>
      <c r="B64" t="s">
        <v>742</v>
      </c>
    </row>
    <row r="65" spans="1:2">
      <c r="A65" t="s">
        <v>1045</v>
      </c>
      <c r="B65" t="s">
        <v>1044</v>
      </c>
    </row>
    <row r="66" spans="1:2">
      <c r="A66" t="s">
        <v>545</v>
      </c>
      <c r="B66" t="s">
        <v>544</v>
      </c>
    </row>
    <row r="67" spans="1:2">
      <c r="A67" t="s">
        <v>685</v>
      </c>
      <c r="B67" t="s">
        <v>684</v>
      </c>
    </row>
    <row r="68" spans="1:2">
      <c r="A68" t="s">
        <v>773</v>
      </c>
      <c r="B68" t="s">
        <v>772</v>
      </c>
    </row>
    <row r="69" spans="1:2">
      <c r="A69" t="s">
        <v>493</v>
      </c>
      <c r="B69" t="s">
        <v>492</v>
      </c>
    </row>
    <row r="70" spans="1:2">
      <c r="A70" t="s">
        <v>513</v>
      </c>
      <c r="B70" t="s">
        <v>512</v>
      </c>
    </row>
    <row r="71" spans="1:2">
      <c r="A71" t="s">
        <v>745</v>
      </c>
      <c r="B71" t="s">
        <v>744</v>
      </c>
    </row>
    <row r="72" spans="1:2">
      <c r="A72" t="s">
        <v>977</v>
      </c>
      <c r="B72" t="s">
        <v>976</v>
      </c>
    </row>
    <row r="73" spans="1:2">
      <c r="A73" t="s">
        <v>855</v>
      </c>
      <c r="B73" t="s">
        <v>854</v>
      </c>
    </row>
    <row r="74" spans="1:2">
      <c r="A74" t="s">
        <v>897</v>
      </c>
      <c r="B74" t="s">
        <v>896</v>
      </c>
    </row>
    <row r="75" spans="1:2">
      <c r="A75" t="s">
        <v>1127</v>
      </c>
      <c r="B75" t="s">
        <v>1126</v>
      </c>
    </row>
    <row r="76" spans="1:2">
      <c r="A76" t="s">
        <v>939</v>
      </c>
      <c r="B76" t="s">
        <v>938</v>
      </c>
    </row>
    <row r="77" spans="1:2">
      <c r="A77" t="s">
        <v>775</v>
      </c>
      <c r="B77" t="s">
        <v>774</v>
      </c>
    </row>
    <row r="78" spans="1:2">
      <c r="A78" t="s">
        <v>857</v>
      </c>
      <c r="B78" t="s">
        <v>856</v>
      </c>
    </row>
    <row r="79" spans="1:2">
      <c r="A79" t="s">
        <v>687</v>
      </c>
      <c r="B79" t="s">
        <v>686</v>
      </c>
    </row>
    <row r="80" spans="1:2">
      <c r="A80" t="s">
        <v>709</v>
      </c>
      <c r="B80" t="s">
        <v>708</v>
      </c>
    </row>
    <row r="81" spans="1:2">
      <c r="A81" t="s">
        <v>941</v>
      </c>
      <c r="B81" t="s">
        <v>940</v>
      </c>
    </row>
    <row r="82" spans="1:2">
      <c r="A82" t="s">
        <v>501</v>
      </c>
      <c r="B82" t="s">
        <v>500</v>
      </c>
    </row>
    <row r="83" spans="1:2">
      <c r="A83" t="s">
        <v>625</v>
      </c>
      <c r="B83" t="s">
        <v>624</v>
      </c>
    </row>
    <row r="84" spans="1:2">
      <c r="A84" t="s">
        <v>1047</v>
      </c>
      <c r="B84" t="s">
        <v>1046</v>
      </c>
    </row>
    <row r="85" spans="1:2">
      <c r="A85" t="s">
        <v>821</v>
      </c>
      <c r="B85" t="s">
        <v>820</v>
      </c>
    </row>
    <row r="86" spans="1:2">
      <c r="A86" t="s">
        <v>1135</v>
      </c>
      <c r="B86" t="s">
        <v>1134</v>
      </c>
    </row>
    <row r="87" spans="1:2">
      <c r="A87" t="s">
        <v>599</v>
      </c>
      <c r="B87" t="s">
        <v>598</v>
      </c>
    </row>
    <row r="88" spans="1:2">
      <c r="A88" t="s">
        <v>601</v>
      </c>
      <c r="B88" t="s">
        <v>600</v>
      </c>
    </row>
    <row r="89" spans="1:2">
      <c r="A89" t="s">
        <v>689</v>
      </c>
      <c r="B89" t="s">
        <v>688</v>
      </c>
    </row>
    <row r="90" spans="1:2">
      <c r="A90" t="s">
        <v>899</v>
      </c>
      <c r="B90" t="s">
        <v>898</v>
      </c>
    </row>
    <row r="91" spans="1:2">
      <c r="A91" t="s">
        <v>1049</v>
      </c>
      <c r="B91" t="s">
        <v>1048</v>
      </c>
    </row>
    <row r="92" spans="1:2">
      <c r="A92" t="s">
        <v>749</v>
      </c>
      <c r="B92" t="s">
        <v>748</v>
      </c>
    </row>
    <row r="93" spans="1:2">
      <c r="A93" t="s">
        <v>859</v>
      </c>
      <c r="B93" t="s">
        <v>858</v>
      </c>
    </row>
    <row r="94" spans="1:2">
      <c r="A94" t="s">
        <v>507</v>
      </c>
      <c r="B94" t="s">
        <v>506</v>
      </c>
    </row>
    <row r="95" spans="1:2">
      <c r="A95" t="s">
        <v>921</v>
      </c>
      <c r="B95" t="s">
        <v>920</v>
      </c>
    </row>
    <row r="96" spans="1:2">
      <c r="A96" t="s">
        <v>923</v>
      </c>
      <c r="B96" t="s">
        <v>922</v>
      </c>
    </row>
    <row r="97" spans="1:2">
      <c r="A97" t="s">
        <v>969</v>
      </c>
      <c r="B97" t="s">
        <v>968</v>
      </c>
    </row>
    <row r="98" spans="1:2">
      <c r="A98" t="s">
        <v>993</v>
      </c>
      <c r="B98" t="s">
        <v>992</v>
      </c>
    </row>
    <row r="99" spans="1:2">
      <c r="A99" t="s">
        <v>861</v>
      </c>
      <c r="B99" t="s">
        <v>860</v>
      </c>
    </row>
    <row r="100" spans="1:2">
      <c r="A100" t="s">
        <v>473</v>
      </c>
      <c r="B100" t="s">
        <v>472</v>
      </c>
    </row>
    <row r="101" spans="1:2">
      <c r="A101" t="s">
        <v>863</v>
      </c>
      <c r="B101" t="s">
        <v>862</v>
      </c>
    </row>
    <row r="102" spans="1:2">
      <c r="A102" t="s">
        <v>627</v>
      </c>
      <c r="B102" t="s">
        <v>626</v>
      </c>
    </row>
    <row r="103" spans="1:2">
      <c r="A103" t="s">
        <v>1007</v>
      </c>
      <c r="B103" t="s">
        <v>1006</v>
      </c>
    </row>
    <row r="104" spans="1:2">
      <c r="A104" t="s">
        <v>583</v>
      </c>
      <c r="B104" t="s">
        <v>582</v>
      </c>
    </row>
    <row r="105" spans="1:2">
      <c r="A105" t="s">
        <v>971</v>
      </c>
      <c r="B105" t="s">
        <v>970</v>
      </c>
    </row>
    <row r="106" spans="1:2">
      <c r="A106" t="s">
        <v>711</v>
      </c>
      <c r="B106" t="s">
        <v>710</v>
      </c>
    </row>
    <row r="107" spans="1:2">
      <c r="A107" t="s">
        <v>765</v>
      </c>
      <c r="B107" t="s">
        <v>764</v>
      </c>
    </row>
    <row r="108" spans="1:2">
      <c r="A108" t="s">
        <v>751</v>
      </c>
      <c r="B108" t="s">
        <v>750</v>
      </c>
    </row>
    <row r="109" spans="1:2">
      <c r="A109" t="s">
        <v>459</v>
      </c>
      <c r="B109" t="s">
        <v>458</v>
      </c>
    </row>
    <row r="110" spans="1:2">
      <c r="A110" t="s">
        <v>509</v>
      </c>
      <c r="B110" t="s">
        <v>508</v>
      </c>
    </row>
    <row r="111" spans="1:2">
      <c r="A111" t="s">
        <v>1051</v>
      </c>
      <c r="B111" t="s">
        <v>1050</v>
      </c>
    </row>
    <row r="112" spans="1:2">
      <c r="A112" t="s">
        <v>523</v>
      </c>
      <c r="B112" t="s">
        <v>522</v>
      </c>
    </row>
    <row r="113" spans="1:2">
      <c r="A113" t="s">
        <v>1053</v>
      </c>
      <c r="B113" t="s">
        <v>1052</v>
      </c>
    </row>
    <row r="114" spans="1:2">
      <c r="A114" t="s">
        <v>453</v>
      </c>
      <c r="B114" t="s">
        <v>452</v>
      </c>
    </row>
    <row r="115" spans="1:2">
      <c r="A115" t="s">
        <v>1137</v>
      </c>
      <c r="B115" t="s">
        <v>1136</v>
      </c>
    </row>
    <row r="116" spans="1:2">
      <c r="A116" t="s">
        <v>559</v>
      </c>
      <c r="B116" t="s">
        <v>558</v>
      </c>
    </row>
    <row r="117" spans="1:2">
      <c r="A117" t="s">
        <v>547</v>
      </c>
      <c r="B117" t="s">
        <v>546</v>
      </c>
    </row>
    <row r="118" spans="1:2">
      <c r="A118" t="s">
        <v>1055</v>
      </c>
      <c r="B118" t="s">
        <v>1054</v>
      </c>
    </row>
    <row r="119" spans="1:2">
      <c r="A119" t="s">
        <v>585</v>
      </c>
      <c r="B119" t="s">
        <v>584</v>
      </c>
    </row>
    <row r="120" spans="1:2">
      <c r="A120" t="s">
        <v>653</v>
      </c>
      <c r="B120" t="s">
        <v>652</v>
      </c>
    </row>
    <row r="121" spans="1:2">
      <c r="A121" t="s">
        <v>1057</v>
      </c>
      <c r="B121" t="s">
        <v>1056</v>
      </c>
    </row>
    <row r="122" spans="1:2">
      <c r="A122" t="s">
        <v>1059</v>
      </c>
      <c r="B122" t="s">
        <v>1058</v>
      </c>
    </row>
    <row r="123" spans="1:2">
      <c r="A123" t="s">
        <v>517</v>
      </c>
      <c r="B123" t="s">
        <v>516</v>
      </c>
    </row>
    <row r="124" spans="1:2">
      <c r="A124" t="s">
        <v>569</v>
      </c>
      <c r="B124" t="s">
        <v>568</v>
      </c>
    </row>
    <row r="125" spans="1:2">
      <c r="A125" t="s">
        <v>1061</v>
      </c>
      <c r="B125" t="s">
        <v>1060</v>
      </c>
    </row>
    <row r="126" spans="1:2">
      <c r="A126" t="s">
        <v>1063</v>
      </c>
      <c r="B126" t="s">
        <v>1062</v>
      </c>
    </row>
    <row r="127" spans="1:2">
      <c r="A127" t="s">
        <v>511</v>
      </c>
      <c r="B127" t="s">
        <v>510</v>
      </c>
    </row>
    <row r="128" spans="1:2">
      <c r="A128" t="s">
        <v>991</v>
      </c>
      <c r="B128" t="s">
        <v>990</v>
      </c>
    </row>
    <row r="129" spans="1:2">
      <c r="A129" t="s">
        <v>995</v>
      </c>
      <c r="B129" t="s">
        <v>994</v>
      </c>
    </row>
    <row r="130" spans="1:2">
      <c r="A130" t="s">
        <v>1001</v>
      </c>
      <c r="B130" t="s">
        <v>1000</v>
      </c>
    </row>
    <row r="131" spans="1:2">
      <c r="A131" t="s">
        <v>1021</v>
      </c>
      <c r="B131" t="s">
        <v>1020</v>
      </c>
    </row>
    <row r="132" spans="1:2">
      <c r="A132" t="s">
        <v>787</v>
      </c>
      <c r="B132" t="s">
        <v>786</v>
      </c>
    </row>
    <row r="133" spans="1:2">
      <c r="A133" t="s">
        <v>1111</v>
      </c>
      <c r="B133" t="s">
        <v>1110</v>
      </c>
    </row>
    <row r="134" spans="1:2">
      <c r="A134" t="s">
        <v>979</v>
      </c>
      <c r="B134" t="s">
        <v>978</v>
      </c>
    </row>
    <row r="135" spans="1:2">
      <c r="A135" t="s">
        <v>629</v>
      </c>
      <c r="B135" t="s">
        <v>628</v>
      </c>
    </row>
    <row r="136" spans="1:2">
      <c r="A136" t="s">
        <v>1065</v>
      </c>
      <c r="B136" t="s">
        <v>1064</v>
      </c>
    </row>
    <row r="137" spans="1:2">
      <c r="A137" t="s">
        <v>865</v>
      </c>
      <c r="B137" t="s">
        <v>864</v>
      </c>
    </row>
    <row r="138" spans="1:2">
      <c r="A138" t="s">
        <v>767</v>
      </c>
      <c r="B138" t="s">
        <v>766</v>
      </c>
    </row>
    <row r="139" spans="1:2">
      <c r="A139" t="s">
        <v>713</v>
      </c>
      <c r="B139" t="s">
        <v>712</v>
      </c>
    </row>
    <row r="140" spans="1:2">
      <c r="A140" t="s">
        <v>587</v>
      </c>
      <c r="B140" t="s">
        <v>586</v>
      </c>
    </row>
    <row r="141" spans="1:2">
      <c r="A141" t="s">
        <v>727</v>
      </c>
      <c r="B141" t="s">
        <v>726</v>
      </c>
    </row>
    <row r="142" spans="1:2">
      <c r="A142" t="s">
        <v>655</v>
      </c>
      <c r="B142" t="s">
        <v>654</v>
      </c>
    </row>
    <row r="143" spans="1:2">
      <c r="A143" t="s">
        <v>927</v>
      </c>
      <c r="B143" t="s">
        <v>926</v>
      </c>
    </row>
    <row r="144" spans="1:2">
      <c r="A144" t="s">
        <v>609</v>
      </c>
      <c r="B144" t="s">
        <v>608</v>
      </c>
    </row>
    <row r="145" spans="1:2">
      <c r="A145" t="s">
        <v>1067</v>
      </c>
      <c r="B145" t="s">
        <v>1066</v>
      </c>
    </row>
    <row r="146" spans="1:2">
      <c r="A146" t="s">
        <v>1069</v>
      </c>
      <c r="B146" t="s">
        <v>1068</v>
      </c>
    </row>
    <row r="147" spans="1:2">
      <c r="A147" t="s">
        <v>1071</v>
      </c>
      <c r="B147" t="s">
        <v>1070</v>
      </c>
    </row>
    <row r="148" spans="1:2">
      <c r="A148" t="s">
        <v>669</v>
      </c>
      <c r="B148" t="s">
        <v>668</v>
      </c>
    </row>
    <row r="149" spans="1:2">
      <c r="A149" t="s">
        <v>867</v>
      </c>
      <c r="B149" t="s">
        <v>866</v>
      </c>
    </row>
    <row r="150" spans="1:2">
      <c r="A150" t="s">
        <v>731</v>
      </c>
      <c r="B150" t="s">
        <v>730</v>
      </c>
    </row>
    <row r="151" spans="1:2">
      <c r="A151" t="s">
        <v>901</v>
      </c>
      <c r="B151" t="s">
        <v>900</v>
      </c>
    </row>
    <row r="152" spans="1:2">
      <c r="A152" t="s">
        <v>777</v>
      </c>
      <c r="B152" t="s">
        <v>776</v>
      </c>
    </row>
    <row r="153" spans="1:2">
      <c r="A153" t="s">
        <v>561</v>
      </c>
      <c r="B153" t="s">
        <v>560</v>
      </c>
    </row>
    <row r="154" spans="1:2">
      <c r="A154" t="s">
        <v>781</v>
      </c>
      <c r="B154" t="s">
        <v>780</v>
      </c>
    </row>
    <row r="155" spans="1:2">
      <c r="A155" t="s">
        <v>981</v>
      </c>
      <c r="B155" t="s">
        <v>980</v>
      </c>
    </row>
    <row r="156" spans="1:2">
      <c r="A156" t="s">
        <v>925</v>
      </c>
      <c r="B156" t="s">
        <v>924</v>
      </c>
    </row>
    <row r="157" spans="1:2">
      <c r="A157" t="s">
        <v>903</v>
      </c>
      <c r="B157" t="s">
        <v>902</v>
      </c>
    </row>
    <row r="158" spans="1:2">
      <c r="A158" t="s">
        <v>527</v>
      </c>
      <c r="B158" t="s">
        <v>526</v>
      </c>
    </row>
    <row r="159" spans="1:2">
      <c r="A159" t="s">
        <v>753</v>
      </c>
      <c r="B159" t="s">
        <v>752</v>
      </c>
    </row>
    <row r="160" spans="1:2">
      <c r="A160" t="s">
        <v>905</v>
      </c>
      <c r="B160" t="s">
        <v>904</v>
      </c>
    </row>
    <row r="161" spans="1:2">
      <c r="A161" t="s">
        <v>631</v>
      </c>
      <c r="B161" t="s">
        <v>630</v>
      </c>
    </row>
    <row r="162" spans="1:2">
      <c r="A162" t="s">
        <v>1073</v>
      </c>
      <c r="B162" t="s">
        <v>1072</v>
      </c>
    </row>
    <row r="163" spans="1:2">
      <c r="A163" t="s">
        <v>983</v>
      </c>
      <c r="B163" t="s">
        <v>982</v>
      </c>
    </row>
    <row r="164" spans="1:2">
      <c r="A164" t="s">
        <v>1075</v>
      </c>
      <c r="B164" t="s">
        <v>1074</v>
      </c>
    </row>
    <row r="165" spans="1:2">
      <c r="A165" t="s">
        <v>633</v>
      </c>
      <c r="B165" t="s">
        <v>632</v>
      </c>
    </row>
    <row r="166" spans="1:2">
      <c r="A166" t="s">
        <v>657</v>
      </c>
      <c r="B166" t="s">
        <v>656</v>
      </c>
    </row>
    <row r="167" spans="1:2">
      <c r="A167" t="s">
        <v>491</v>
      </c>
      <c r="B167" t="s">
        <v>490</v>
      </c>
    </row>
    <row r="168" spans="1:2">
      <c r="A168" t="s">
        <v>1129</v>
      </c>
      <c r="B168" t="s">
        <v>1128</v>
      </c>
    </row>
    <row r="169" spans="1:2">
      <c r="A169" t="s">
        <v>985</v>
      </c>
      <c r="B169" t="s">
        <v>984</v>
      </c>
    </row>
    <row r="170" spans="1:2">
      <c r="A170" t="s">
        <v>691</v>
      </c>
      <c r="B170" t="s">
        <v>690</v>
      </c>
    </row>
    <row r="171" spans="1:2">
      <c r="A171" t="s">
        <v>929</v>
      </c>
      <c r="B171" t="s">
        <v>928</v>
      </c>
    </row>
    <row r="172" spans="1:2">
      <c r="A172" t="s">
        <v>477</v>
      </c>
      <c r="B172" t="s">
        <v>476</v>
      </c>
    </row>
    <row r="173" spans="1:2">
      <c r="A173" t="s">
        <v>869</v>
      </c>
      <c r="B173" t="s">
        <v>868</v>
      </c>
    </row>
    <row r="174" spans="1:2">
      <c r="A174" t="s">
        <v>1123</v>
      </c>
      <c r="B174" t="s">
        <v>1122</v>
      </c>
    </row>
    <row r="175" spans="1:2">
      <c r="A175" t="s">
        <v>715</v>
      </c>
      <c r="B175" t="s">
        <v>714</v>
      </c>
    </row>
    <row r="176" spans="1:2">
      <c r="A176" t="s">
        <v>535</v>
      </c>
      <c r="B176" t="s">
        <v>534</v>
      </c>
    </row>
    <row r="177" spans="1:2">
      <c r="A177" t="s">
        <v>635</v>
      </c>
      <c r="B177" t="s">
        <v>634</v>
      </c>
    </row>
    <row r="178" spans="1:2">
      <c r="A178" t="s">
        <v>789</v>
      </c>
      <c r="B178" t="s">
        <v>788</v>
      </c>
    </row>
    <row r="179" spans="1:2">
      <c r="A179" t="s">
        <v>791</v>
      </c>
      <c r="B179" t="s">
        <v>790</v>
      </c>
    </row>
    <row r="180" spans="1:2">
      <c r="A180" t="s">
        <v>671</v>
      </c>
      <c r="B180" t="s">
        <v>670</v>
      </c>
    </row>
    <row r="181" spans="1:2">
      <c r="A181" t="s">
        <v>1035</v>
      </c>
      <c r="B181" t="s">
        <v>1034</v>
      </c>
    </row>
    <row r="182" spans="1:2">
      <c r="A182" t="s">
        <v>659</v>
      </c>
      <c r="B182" t="s">
        <v>658</v>
      </c>
    </row>
    <row r="183" spans="1:2">
      <c r="A183" t="s">
        <v>793</v>
      </c>
      <c r="B183" t="s">
        <v>792</v>
      </c>
    </row>
    <row r="184" spans="1:2">
      <c r="A184" t="s">
        <v>823</v>
      </c>
      <c r="B184" t="s">
        <v>822</v>
      </c>
    </row>
    <row r="185" spans="1:2">
      <c r="A185" t="s">
        <v>589</v>
      </c>
      <c r="B185" t="s">
        <v>588</v>
      </c>
    </row>
    <row r="186" spans="1:2">
      <c r="A186" t="s">
        <v>871</v>
      </c>
      <c r="B186" t="s">
        <v>870</v>
      </c>
    </row>
    <row r="187" spans="1:2">
      <c r="A187" t="s">
        <v>825</v>
      </c>
      <c r="B187" t="s">
        <v>824</v>
      </c>
    </row>
    <row r="188" spans="1:2">
      <c r="A188" t="s">
        <v>1077</v>
      </c>
      <c r="B188" t="s">
        <v>1076</v>
      </c>
    </row>
    <row r="189" spans="1:2">
      <c r="A189" t="s">
        <v>1011</v>
      </c>
      <c r="B189" t="s">
        <v>1010</v>
      </c>
    </row>
    <row r="190" spans="1:2">
      <c r="A190" t="s">
        <v>637</v>
      </c>
      <c r="B190" t="s">
        <v>636</v>
      </c>
    </row>
    <row r="191" spans="1:2">
      <c r="A191" t="s">
        <v>485</v>
      </c>
      <c r="B191" t="s">
        <v>484</v>
      </c>
    </row>
    <row r="192" spans="1:2">
      <c r="A192" t="s">
        <v>591</v>
      </c>
      <c r="B192" t="s">
        <v>590</v>
      </c>
    </row>
    <row r="193" spans="1:2">
      <c r="A193" t="s">
        <v>953</v>
      </c>
      <c r="B193" t="s">
        <v>952</v>
      </c>
    </row>
    <row r="194" spans="1:2">
      <c r="A194" t="s">
        <v>531</v>
      </c>
      <c r="B194" t="s">
        <v>530</v>
      </c>
    </row>
    <row r="195" spans="1:2">
      <c r="A195" t="s">
        <v>1139</v>
      </c>
      <c r="B195" t="s">
        <v>1138</v>
      </c>
    </row>
    <row r="196" spans="1:2">
      <c r="A196" t="s">
        <v>873</v>
      </c>
      <c r="B196" t="s">
        <v>872</v>
      </c>
    </row>
    <row r="197" spans="1:2">
      <c r="A197" t="s">
        <v>519</v>
      </c>
      <c r="B197" t="s">
        <v>518</v>
      </c>
    </row>
    <row r="198" spans="1:2">
      <c r="A198" t="s">
        <v>987</v>
      </c>
      <c r="B198" t="s">
        <v>986</v>
      </c>
    </row>
    <row r="199" spans="1:2">
      <c r="A199" t="s">
        <v>1121</v>
      </c>
      <c r="B199" t="s">
        <v>1120</v>
      </c>
    </row>
    <row r="200" spans="1:2">
      <c r="A200" t="s">
        <v>973</v>
      </c>
      <c r="B200" t="s">
        <v>972</v>
      </c>
    </row>
    <row r="201" spans="1:2">
      <c r="A201" t="s">
        <v>673</v>
      </c>
      <c r="B201" t="s">
        <v>672</v>
      </c>
    </row>
    <row r="202" spans="1:2">
      <c r="A202" t="s">
        <v>989</v>
      </c>
      <c r="B202" t="s">
        <v>988</v>
      </c>
    </row>
    <row r="203" spans="1:2">
      <c r="A203" t="s">
        <v>611</v>
      </c>
      <c r="B203" t="s">
        <v>610</v>
      </c>
    </row>
    <row r="204" spans="1:2">
      <c r="A204" t="s">
        <v>573</v>
      </c>
      <c r="B204" t="s">
        <v>572</v>
      </c>
    </row>
    <row r="205" spans="1:2">
      <c r="A205" t="s">
        <v>661</v>
      </c>
      <c r="B205" t="s">
        <v>660</v>
      </c>
    </row>
    <row r="206" spans="1:2">
      <c r="A206" t="s">
        <v>733</v>
      </c>
      <c r="B206" t="s">
        <v>732</v>
      </c>
    </row>
    <row r="207" spans="1:2">
      <c r="A207" t="s">
        <v>1079</v>
      </c>
      <c r="B207" t="s">
        <v>1078</v>
      </c>
    </row>
    <row r="208" spans="1:2">
      <c r="A208" t="s">
        <v>693</v>
      </c>
      <c r="B208" t="s">
        <v>692</v>
      </c>
    </row>
    <row r="209" spans="1:2">
      <c r="A209" t="s">
        <v>707</v>
      </c>
      <c r="B209" t="s">
        <v>706</v>
      </c>
    </row>
    <row r="210" spans="1:2">
      <c r="A210" t="s">
        <v>827</v>
      </c>
      <c r="B210" t="s">
        <v>826</v>
      </c>
    </row>
    <row r="211" spans="1:2">
      <c r="A211" t="s">
        <v>695</v>
      </c>
      <c r="B211" t="s">
        <v>694</v>
      </c>
    </row>
    <row r="212" spans="1:2">
      <c r="A212" t="s">
        <v>755</v>
      </c>
      <c r="B212" t="s">
        <v>754</v>
      </c>
    </row>
    <row r="213" spans="1:2">
      <c r="A213" t="s">
        <v>1141</v>
      </c>
      <c r="B213" t="s">
        <v>1140</v>
      </c>
    </row>
    <row r="214" spans="1:2">
      <c r="A214" t="s">
        <v>1081</v>
      </c>
      <c r="B214" t="s">
        <v>1080</v>
      </c>
    </row>
    <row r="215" spans="1:2">
      <c r="A215" t="s">
        <v>675</v>
      </c>
      <c r="B215" t="s">
        <v>674</v>
      </c>
    </row>
    <row r="216" spans="1:2">
      <c r="A216" t="s">
        <v>875</v>
      </c>
      <c r="B216" t="s">
        <v>874</v>
      </c>
    </row>
    <row r="217" spans="1:2">
      <c r="A217" t="s">
        <v>575</v>
      </c>
      <c r="B217" t="s">
        <v>574</v>
      </c>
    </row>
    <row r="218" spans="1:2">
      <c r="A218" t="s">
        <v>639</v>
      </c>
      <c r="B218" t="s">
        <v>638</v>
      </c>
    </row>
    <row r="219" spans="1:2">
      <c r="A219" t="s">
        <v>461</v>
      </c>
      <c r="B219" t="s">
        <v>460</v>
      </c>
    </row>
    <row r="220" spans="1:2">
      <c r="A220" t="s">
        <v>641</v>
      </c>
      <c r="B220" t="s">
        <v>640</v>
      </c>
    </row>
    <row r="221" spans="1:2">
      <c r="A221" t="s">
        <v>651</v>
      </c>
      <c r="B221" t="s">
        <v>650</v>
      </c>
    </row>
    <row r="222" spans="1:2">
      <c r="A222" t="s">
        <v>829</v>
      </c>
      <c r="B222" t="s">
        <v>828</v>
      </c>
    </row>
    <row r="223" spans="1:2">
      <c r="A223" t="s">
        <v>1105</v>
      </c>
      <c r="B223" t="s">
        <v>1104</v>
      </c>
    </row>
    <row r="224" spans="1:2">
      <c r="A224" t="s">
        <v>877</v>
      </c>
      <c r="B224" t="s">
        <v>876</v>
      </c>
    </row>
    <row r="225" spans="1:2">
      <c r="A225" t="s">
        <v>677</v>
      </c>
      <c r="B225" t="s">
        <v>676</v>
      </c>
    </row>
    <row r="226" spans="1:2">
      <c r="A226" t="s">
        <v>831</v>
      </c>
      <c r="B226" t="s">
        <v>830</v>
      </c>
    </row>
    <row r="227" spans="1:2">
      <c r="A227" t="s">
        <v>1029</v>
      </c>
      <c r="B227" t="s">
        <v>1028</v>
      </c>
    </row>
    <row r="228" spans="1:2">
      <c r="A228" t="s">
        <v>463</v>
      </c>
      <c r="B228" t="s">
        <v>462</v>
      </c>
    </row>
    <row r="229" spans="1:2">
      <c r="A229" t="s">
        <v>1031</v>
      </c>
      <c r="B229" t="s">
        <v>1030</v>
      </c>
    </row>
    <row r="230" spans="1:2">
      <c r="A230" t="s">
        <v>1083</v>
      </c>
      <c r="B230" t="s">
        <v>1082</v>
      </c>
    </row>
    <row r="231" spans="1:2">
      <c r="A231" t="s">
        <v>549</v>
      </c>
      <c r="B231" t="s">
        <v>548</v>
      </c>
    </row>
    <row r="232" spans="1:2">
      <c r="A232" t="s">
        <v>879</v>
      </c>
      <c r="B232" t="s">
        <v>878</v>
      </c>
    </row>
    <row r="233" spans="1:2">
      <c r="A233" t="s">
        <v>1085</v>
      </c>
      <c r="B233" t="s">
        <v>1084</v>
      </c>
    </row>
    <row r="234" spans="1:2">
      <c r="A234" t="s">
        <v>1103</v>
      </c>
      <c r="B234" t="s">
        <v>1102</v>
      </c>
    </row>
    <row r="235" spans="1:2">
      <c r="A235" t="s">
        <v>915</v>
      </c>
      <c r="B235" t="s">
        <v>914</v>
      </c>
    </row>
    <row r="236" spans="1:2">
      <c r="A236" t="s">
        <v>955</v>
      </c>
      <c r="B236" t="s">
        <v>954</v>
      </c>
    </row>
    <row r="237" spans="1:2">
      <c r="A237" t="s">
        <v>931</v>
      </c>
      <c r="B237" t="s">
        <v>930</v>
      </c>
    </row>
    <row r="238" spans="1:2">
      <c r="A238" t="s">
        <v>679</v>
      </c>
      <c r="B238" t="s">
        <v>678</v>
      </c>
    </row>
    <row r="239" spans="1:2">
      <c r="A239" t="s">
        <v>537</v>
      </c>
      <c r="B239" t="s">
        <v>536</v>
      </c>
    </row>
    <row r="240" spans="1:2">
      <c r="A240" t="s">
        <v>1019</v>
      </c>
      <c r="B240" t="s">
        <v>1018</v>
      </c>
    </row>
    <row r="241" spans="1:2">
      <c r="A241" t="s">
        <v>943</v>
      </c>
      <c r="B241" t="s">
        <v>942</v>
      </c>
    </row>
    <row r="242" spans="1:2">
      <c r="A242" t="s">
        <v>907</v>
      </c>
      <c r="B242" t="s">
        <v>906</v>
      </c>
    </row>
    <row r="243" spans="1:2">
      <c r="A243" t="s">
        <v>957</v>
      </c>
      <c r="B243" t="s">
        <v>956</v>
      </c>
    </row>
    <row r="244" spans="1:2">
      <c r="A244" t="s">
        <v>613</v>
      </c>
      <c r="B244" t="s">
        <v>612</v>
      </c>
    </row>
    <row r="245" spans="1:2">
      <c r="A245" t="s">
        <v>471</v>
      </c>
      <c r="B245" t="s">
        <v>470</v>
      </c>
    </row>
    <row r="246" spans="1:2">
      <c r="A246" t="s">
        <v>959</v>
      </c>
      <c r="B246" t="s">
        <v>958</v>
      </c>
    </row>
    <row r="247" spans="1:2">
      <c r="A247" t="s">
        <v>945</v>
      </c>
      <c r="B247" t="s">
        <v>944</v>
      </c>
    </row>
    <row r="248" spans="1:2">
      <c r="A248" t="s">
        <v>947</v>
      </c>
      <c r="B248" t="s">
        <v>946</v>
      </c>
    </row>
    <row r="249" spans="1:2">
      <c r="A249" t="s">
        <v>949</v>
      </c>
      <c r="B249" t="s">
        <v>948</v>
      </c>
    </row>
    <row r="250" spans="1:2">
      <c r="A250" t="s">
        <v>795</v>
      </c>
      <c r="B250" t="s">
        <v>794</v>
      </c>
    </row>
    <row r="251" spans="1:2">
      <c r="A251" t="s">
        <v>1087</v>
      </c>
      <c r="B251" t="s">
        <v>1086</v>
      </c>
    </row>
    <row r="252" spans="1:2">
      <c r="A252" t="s">
        <v>797</v>
      </c>
      <c r="B252" t="s">
        <v>796</v>
      </c>
    </row>
    <row r="253" spans="1:2">
      <c r="A253" t="s">
        <v>833</v>
      </c>
      <c r="B253" t="s">
        <v>832</v>
      </c>
    </row>
    <row r="254" spans="1:2">
      <c r="A254" t="s">
        <v>579</v>
      </c>
      <c r="B254" t="s">
        <v>578</v>
      </c>
    </row>
    <row r="255" spans="1:2">
      <c r="A255" t="s">
        <v>551</v>
      </c>
      <c r="B255" t="s">
        <v>550</v>
      </c>
    </row>
    <row r="256" spans="1:2">
      <c r="A256" t="s">
        <v>951</v>
      </c>
      <c r="B256" t="s">
        <v>950</v>
      </c>
    </row>
    <row r="257" spans="1:2">
      <c r="A257" t="s">
        <v>643</v>
      </c>
      <c r="B257" t="s">
        <v>642</v>
      </c>
    </row>
    <row r="258" spans="1:2">
      <c r="A258" t="s">
        <v>1089</v>
      </c>
      <c r="B258" t="s">
        <v>1088</v>
      </c>
    </row>
    <row r="259" spans="1:2">
      <c r="A259" t="s">
        <v>553</v>
      </c>
      <c r="B259" t="s">
        <v>552</v>
      </c>
    </row>
    <row r="260" spans="1:2">
      <c r="A260" t="s">
        <v>835</v>
      </c>
      <c r="B260" t="s">
        <v>834</v>
      </c>
    </row>
    <row r="261" spans="1:2">
      <c r="A261" t="s">
        <v>617</v>
      </c>
      <c r="B261" t="s">
        <v>616</v>
      </c>
    </row>
    <row r="262" spans="1:2">
      <c r="A262" t="s">
        <v>837</v>
      </c>
      <c r="B262" t="s">
        <v>836</v>
      </c>
    </row>
    <row r="263" spans="1:2">
      <c r="A263" t="s">
        <v>717</v>
      </c>
      <c r="B263" t="s">
        <v>716</v>
      </c>
    </row>
    <row r="264" spans="1:2">
      <c r="A264" t="s">
        <v>1091</v>
      </c>
      <c r="B264" t="s">
        <v>1090</v>
      </c>
    </row>
    <row r="265" spans="1:2">
      <c r="A265" t="s">
        <v>909</v>
      </c>
      <c r="B265" t="s">
        <v>908</v>
      </c>
    </row>
    <row r="266" spans="1:2">
      <c r="A266" t="s">
        <v>1093</v>
      </c>
      <c r="B266" t="s">
        <v>1092</v>
      </c>
    </row>
    <row r="267" spans="1:2">
      <c r="A267" t="s">
        <v>645</v>
      </c>
      <c r="B267" t="s">
        <v>644</v>
      </c>
    </row>
    <row r="268" spans="1:2">
      <c r="A268" t="s">
        <v>647</v>
      </c>
      <c r="B268" t="s">
        <v>646</v>
      </c>
    </row>
    <row r="269" spans="1:2">
      <c r="A269" t="s">
        <v>735</v>
      </c>
      <c r="B269" t="s">
        <v>734</v>
      </c>
    </row>
    <row r="270" spans="1:2">
      <c r="A270" t="s">
        <v>565</v>
      </c>
      <c r="B270" t="s">
        <v>564</v>
      </c>
    </row>
    <row r="271" spans="1:2">
      <c r="A271" t="s">
        <v>997</v>
      </c>
      <c r="B271" t="s">
        <v>996</v>
      </c>
    </row>
    <row r="272" spans="1:2">
      <c r="A272" t="s">
        <v>697</v>
      </c>
      <c r="B272" t="s">
        <v>696</v>
      </c>
    </row>
    <row r="273" spans="1:2">
      <c r="A273" t="s">
        <v>539</v>
      </c>
      <c r="B273" t="s">
        <v>538</v>
      </c>
    </row>
    <row r="274" spans="1:2">
      <c r="A274" t="s">
        <v>1017</v>
      </c>
      <c r="B274" t="s">
        <v>1016</v>
      </c>
    </row>
    <row r="275" spans="1:2">
      <c r="A275" t="s">
        <v>961</v>
      </c>
      <c r="B275" t="s">
        <v>960</v>
      </c>
    </row>
    <row r="276" spans="1:2">
      <c r="A276" t="s">
        <v>1023</v>
      </c>
      <c r="B276" t="s">
        <v>1022</v>
      </c>
    </row>
    <row r="277" spans="1:2">
      <c r="A277" t="s">
        <v>719</v>
      </c>
      <c r="B277" t="s">
        <v>718</v>
      </c>
    </row>
    <row r="278" spans="1:2">
      <c r="A278" t="s">
        <v>881</v>
      </c>
      <c r="B278" t="s">
        <v>880</v>
      </c>
    </row>
    <row r="279" spans="1:2">
      <c r="A279" t="s">
        <v>721</v>
      </c>
      <c r="B279" t="s">
        <v>720</v>
      </c>
    </row>
    <row r="280" spans="1:2">
      <c r="A280" t="s">
        <v>529</v>
      </c>
      <c r="B280" t="s">
        <v>528</v>
      </c>
    </row>
    <row r="281" spans="1:2">
      <c r="A281" t="s">
        <v>593</v>
      </c>
      <c r="B281" t="s">
        <v>592</v>
      </c>
    </row>
    <row r="282" spans="1:2">
      <c r="A282" t="s">
        <v>1115</v>
      </c>
      <c r="B282" t="s">
        <v>1114</v>
      </c>
    </row>
    <row r="283" spans="1:2">
      <c r="A283" t="s">
        <v>839</v>
      </c>
      <c r="B283" t="s">
        <v>838</v>
      </c>
    </row>
    <row r="284" spans="1:2">
      <c r="A284" t="s">
        <v>699</v>
      </c>
      <c r="B284" t="s">
        <v>698</v>
      </c>
    </row>
    <row r="285" spans="1:2">
      <c r="A285" t="s">
        <v>567</v>
      </c>
      <c r="B285" t="s">
        <v>566</v>
      </c>
    </row>
    <row r="286" spans="1:2">
      <c r="A286" t="s">
        <v>841</v>
      </c>
      <c r="B286" t="s">
        <v>840</v>
      </c>
    </row>
    <row r="287" spans="1:2">
      <c r="A287" t="s">
        <v>605</v>
      </c>
      <c r="B287" t="s">
        <v>604</v>
      </c>
    </row>
    <row r="288" spans="1:2">
      <c r="A288" t="s">
        <v>663</v>
      </c>
      <c r="B288" t="s">
        <v>662</v>
      </c>
    </row>
    <row r="289" spans="1:2">
      <c r="A289" t="s">
        <v>1025</v>
      </c>
      <c r="B289" t="s">
        <v>1024</v>
      </c>
    </row>
    <row r="290" spans="1:2">
      <c r="A290" t="s">
        <v>843</v>
      </c>
      <c r="B290" t="s">
        <v>842</v>
      </c>
    </row>
    <row r="291" spans="1:2">
      <c r="A291" t="s">
        <v>737</v>
      </c>
      <c r="B291" t="s">
        <v>736</v>
      </c>
    </row>
    <row r="292" spans="1:2">
      <c r="A292" t="s">
        <v>1095</v>
      </c>
      <c r="B292" t="s">
        <v>1094</v>
      </c>
    </row>
    <row r="293" spans="1:2">
      <c r="A293" t="s">
        <v>1107</v>
      </c>
      <c r="B293" t="s">
        <v>1106</v>
      </c>
    </row>
    <row r="294" spans="1:2">
      <c r="A294" t="s">
        <v>963</v>
      </c>
      <c r="B294" t="s">
        <v>962</v>
      </c>
    </row>
    <row r="295" spans="1:2">
      <c r="A295" t="s">
        <v>1097</v>
      </c>
      <c r="B295" t="s">
        <v>1096</v>
      </c>
    </row>
    <row r="296" spans="1:2">
      <c r="A296" t="s">
        <v>845</v>
      </c>
      <c r="B296" t="s">
        <v>844</v>
      </c>
    </row>
    <row r="297" spans="1:2">
      <c r="A297" t="s">
        <v>965</v>
      </c>
      <c r="B297" t="s">
        <v>964</v>
      </c>
    </row>
    <row r="298" spans="1:2">
      <c r="A298" t="s">
        <v>1131</v>
      </c>
      <c r="B298" t="s">
        <v>1130</v>
      </c>
    </row>
    <row r="299" spans="1:2">
      <c r="A299" t="s">
        <v>487</v>
      </c>
      <c r="B299" t="s">
        <v>486</v>
      </c>
    </row>
    <row r="300" spans="1:2">
      <c r="A300" t="s">
        <v>757</v>
      </c>
      <c r="B300" t="s">
        <v>756</v>
      </c>
    </row>
    <row r="301" spans="1:2">
      <c r="A301" t="s">
        <v>701</v>
      </c>
      <c r="B301" t="s">
        <v>700</v>
      </c>
    </row>
    <row r="302" spans="1:2">
      <c r="A302" t="s">
        <v>1099</v>
      </c>
      <c r="B302" t="s">
        <v>1098</v>
      </c>
    </row>
    <row r="303" spans="1:2">
      <c r="A303" t="s">
        <v>799</v>
      </c>
      <c r="B303" t="s">
        <v>798</v>
      </c>
    </row>
    <row r="304" spans="1:2">
      <c r="A304" t="s">
        <v>649</v>
      </c>
      <c r="B304" t="s">
        <v>648</v>
      </c>
    </row>
    <row r="305" spans="1:2">
      <c r="A305" t="s">
        <v>801</v>
      </c>
      <c r="B305" t="s">
        <v>800</v>
      </c>
    </row>
    <row r="306" spans="1:2">
      <c r="A306" t="s">
        <v>681</v>
      </c>
      <c r="B306" t="s">
        <v>680</v>
      </c>
    </row>
    <row r="307" spans="1:2">
      <c r="A307" t="s">
        <v>759</v>
      </c>
      <c r="B307" t="s">
        <v>758</v>
      </c>
    </row>
    <row r="308" spans="1:2">
      <c r="A308" t="s">
        <v>615</v>
      </c>
      <c r="B308" t="s">
        <v>614</v>
      </c>
    </row>
    <row r="309" spans="1:2">
      <c r="A309" t="s">
        <v>1039</v>
      </c>
      <c r="B309" t="s">
        <v>1038</v>
      </c>
    </row>
    <row r="310" spans="1:2">
      <c r="A310" t="s">
        <v>603</v>
      </c>
      <c r="B310" t="s">
        <v>602</v>
      </c>
    </row>
    <row r="311" spans="1:2">
      <c r="A311" t="s">
        <v>479</v>
      </c>
      <c r="B311" t="s">
        <v>478</v>
      </c>
    </row>
    <row r="312" spans="1:2">
      <c r="A312" t="s">
        <v>1133</v>
      </c>
      <c r="B312" t="s">
        <v>1132</v>
      </c>
    </row>
    <row r="313" spans="1:2">
      <c r="A313" t="s">
        <v>683</v>
      </c>
      <c r="B313" t="s">
        <v>682</v>
      </c>
    </row>
    <row r="314" spans="1:2">
      <c r="A314" t="s">
        <v>761</v>
      </c>
      <c r="B314" t="s">
        <v>760</v>
      </c>
    </row>
    <row r="315" spans="1:2">
      <c r="A315" t="s">
        <v>481</v>
      </c>
      <c r="B315" t="s">
        <v>480</v>
      </c>
    </row>
    <row r="316" spans="1:2">
      <c r="A316" t="s">
        <v>851</v>
      </c>
      <c r="B316" t="s">
        <v>850</v>
      </c>
    </row>
    <row r="317" spans="1:2">
      <c r="A317" t="s">
        <v>723</v>
      </c>
      <c r="B317" t="s">
        <v>722</v>
      </c>
    </row>
    <row r="318" spans="1:2">
      <c r="A318" t="s">
        <v>883</v>
      </c>
      <c r="B318" t="s">
        <v>882</v>
      </c>
    </row>
    <row r="319" spans="1:2">
      <c r="A319" t="s">
        <v>497</v>
      </c>
      <c r="B319" t="s">
        <v>496</v>
      </c>
    </row>
    <row r="320" spans="1:2">
      <c r="A320" t="s">
        <v>1113</v>
      </c>
      <c r="B320" t="s">
        <v>1112</v>
      </c>
    </row>
    <row r="321" spans="1:2">
      <c r="A321" t="s">
        <v>1033</v>
      </c>
      <c r="B321" t="s">
        <v>1032</v>
      </c>
    </row>
    <row r="322" spans="1:2">
      <c r="A322" t="s">
        <v>779</v>
      </c>
      <c r="B322" t="s">
        <v>778</v>
      </c>
    </row>
    <row r="323" spans="1:2">
      <c r="A323" t="s">
        <v>489</v>
      </c>
      <c r="B323" t="s">
        <v>488</v>
      </c>
    </row>
    <row r="324" spans="1:2">
      <c r="A324" t="s">
        <v>885</v>
      </c>
      <c r="B324" t="s">
        <v>884</v>
      </c>
    </row>
    <row r="325" spans="1:2">
      <c r="A325" t="s">
        <v>763</v>
      </c>
      <c r="B325" t="s">
        <v>762</v>
      </c>
    </row>
    <row r="326" spans="1:2">
      <c r="A326" t="s">
        <v>1037</v>
      </c>
      <c r="B326" t="s">
        <v>1036</v>
      </c>
    </row>
    <row r="327" spans="1:2">
      <c r="A327" t="s">
        <v>1013</v>
      </c>
      <c r="B327" t="s">
        <v>1012</v>
      </c>
    </row>
    <row r="328" spans="1:2">
      <c r="A328" t="s">
        <v>911</v>
      </c>
      <c r="B328" t="s">
        <v>910</v>
      </c>
    </row>
    <row r="329" spans="1:2">
      <c r="A329" t="s">
        <v>847</v>
      </c>
      <c r="B329" t="s">
        <v>846</v>
      </c>
    </row>
    <row r="330" spans="1:2">
      <c r="A330" t="s">
        <v>803</v>
      </c>
      <c r="B330" t="s">
        <v>802</v>
      </c>
    </row>
    <row r="331" spans="1:2">
      <c r="A331" t="s">
        <v>975</v>
      </c>
      <c r="B331" t="s">
        <v>974</v>
      </c>
    </row>
    <row r="332" spans="1:2">
      <c r="A332" t="s">
        <v>503</v>
      </c>
      <c r="B332" t="s">
        <v>502</v>
      </c>
    </row>
    <row r="333" spans="1:2">
      <c r="A333" t="s">
        <v>541</v>
      </c>
      <c r="B333" t="s">
        <v>540</v>
      </c>
    </row>
    <row r="334" spans="1:2">
      <c r="A334" t="s">
        <v>725</v>
      </c>
      <c r="B334" t="s">
        <v>724</v>
      </c>
    </row>
    <row r="335" spans="1:2">
      <c r="A335" t="s">
        <v>913</v>
      </c>
      <c r="B335" t="s">
        <v>912</v>
      </c>
    </row>
    <row r="336" spans="1:2">
      <c r="A336" t="s">
        <v>521</v>
      </c>
      <c r="B336" t="s">
        <v>520</v>
      </c>
    </row>
    <row r="337" spans="1:2">
      <c r="A337" t="s">
        <v>887</v>
      </c>
      <c r="B337" t="s">
        <v>886</v>
      </c>
    </row>
    <row r="338" spans="1:2">
      <c r="A338" t="s">
        <v>739</v>
      </c>
      <c r="B338" t="s">
        <v>738</v>
      </c>
    </row>
    <row r="339" spans="1:2">
      <c r="A339" t="s">
        <v>555</v>
      </c>
      <c r="B339" t="s">
        <v>554</v>
      </c>
    </row>
    <row r="340" spans="1:2">
      <c r="A340" t="s">
        <v>889</v>
      </c>
      <c r="B340" t="s">
        <v>888</v>
      </c>
    </row>
    <row r="341" spans="1:2">
      <c r="A341" t="s">
        <v>557</v>
      </c>
      <c r="B341" t="s">
        <v>556</v>
      </c>
    </row>
    <row r="342" spans="1:2">
      <c r="A342" t="s">
        <v>1101</v>
      </c>
      <c r="B342" t="s">
        <v>1100</v>
      </c>
    </row>
    <row r="343" spans="1:2">
      <c r="A343" t="s">
        <v>741</v>
      </c>
      <c r="B343" t="s">
        <v>740</v>
      </c>
    </row>
    <row r="344" spans="1:2">
      <c r="A344" t="s">
        <v>805</v>
      </c>
      <c r="B344" t="s">
        <v>804</v>
      </c>
    </row>
    <row r="345" spans="1:2">
      <c r="A345" t="s">
        <v>849</v>
      </c>
      <c r="B345" t="s">
        <v>848</v>
      </c>
    </row>
    <row r="346" spans="1:2">
      <c r="A346" t="s">
        <v>577</v>
      </c>
      <c r="B346" t="s">
        <v>576</v>
      </c>
    </row>
    <row r="347" spans="1:2">
      <c r="A347" t="s">
        <v>1152</v>
      </c>
      <c r="B347">
        <v>99999</v>
      </c>
    </row>
  </sheetData>
  <sheetProtection password="C646" sheet="1" formatCells="0" formatColumns="0" formatRows="0" insertColumns="0" insertRows="0" insertHyperlinks="0" deleteColumns="0" deleteRows="0" sort="0" autoFilter="0" pivotTables="0"/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3"/>
  <dimension ref="A1:S32"/>
  <sheetViews>
    <sheetView zoomScale="90" workbookViewId="0">
      <selection activeCell="D2" sqref="D2"/>
    </sheetView>
  </sheetViews>
  <sheetFormatPr baseColWidth="10" defaultRowHeight="12.75"/>
  <cols>
    <col min="1" max="1" width="2.7109375" style="37" bestFit="1" customWidth="1"/>
    <col min="2" max="2" width="25.140625" style="36" bestFit="1" customWidth="1"/>
    <col min="3" max="3" width="13.5703125" style="37" customWidth="1"/>
    <col min="4" max="4" width="13.5703125" style="36" customWidth="1"/>
    <col min="5" max="5" width="11.140625" style="36" customWidth="1"/>
    <col min="6" max="6" width="11.140625" style="37" customWidth="1"/>
    <col min="7" max="14" width="10.28515625" style="36" customWidth="1"/>
    <col min="15" max="15" width="11.140625" style="37" customWidth="1"/>
    <col min="16" max="18" width="10.140625" style="36" customWidth="1"/>
    <col min="19" max="19" width="11.140625" style="36" customWidth="1"/>
    <col min="20" max="16384" width="11.42578125" style="36"/>
  </cols>
  <sheetData>
    <row r="1" spans="1:19" s="52" customFormat="1" ht="20.25">
      <c r="A1" s="51"/>
      <c r="B1" s="51" t="s">
        <v>1200</v>
      </c>
      <c r="C1" s="51"/>
      <c r="F1" s="51"/>
      <c r="O1" s="51"/>
    </row>
    <row r="2" spans="1:19" ht="15.75">
      <c r="B2" s="53" t="s">
        <v>1184</v>
      </c>
      <c r="C2" s="54" t="str">
        <f>'Gastos Mensuales Acumulados'!F4</f>
        <v>Colbún</v>
      </c>
      <c r="D2" s="55"/>
    </row>
    <row r="3" spans="1:19" ht="15.75">
      <c r="B3" s="53" t="s">
        <v>1185</v>
      </c>
      <c r="C3" s="54" t="str">
        <f>'Gastos Mensuales Acumulados'!F6</f>
        <v>FEBRERO</v>
      </c>
      <c r="D3" s="55"/>
    </row>
    <row r="5" spans="1:19">
      <c r="B5" s="38"/>
      <c r="C5" s="43" t="s">
        <v>1167</v>
      </c>
      <c r="D5" s="44" t="s">
        <v>1168</v>
      </c>
      <c r="E5" s="44" t="s">
        <v>1169</v>
      </c>
      <c r="F5" s="43" t="s">
        <v>1170</v>
      </c>
      <c r="G5" s="44" t="s">
        <v>1171</v>
      </c>
      <c r="H5" s="44" t="s">
        <v>1172</v>
      </c>
      <c r="I5" s="44" t="s">
        <v>1173</v>
      </c>
      <c r="J5" s="44" t="s">
        <v>1174</v>
      </c>
      <c r="K5" s="44" t="s">
        <v>1175</v>
      </c>
      <c r="L5" s="44" t="s">
        <v>1176</v>
      </c>
      <c r="M5" s="44" t="s">
        <v>1177</v>
      </c>
      <c r="N5" s="44" t="s">
        <v>1178</v>
      </c>
      <c r="O5" s="43" t="s">
        <v>1179</v>
      </c>
      <c r="P5" s="44" t="s">
        <v>1180</v>
      </c>
      <c r="Q5" s="44" t="s">
        <v>1181</v>
      </c>
      <c r="R5" s="44" t="s">
        <v>1182</v>
      </c>
      <c r="S5" s="45" t="s">
        <v>1183</v>
      </c>
    </row>
    <row r="6" spans="1:19" s="40" customFormat="1" ht="38.25">
      <c r="B6" s="49" t="s">
        <v>1166</v>
      </c>
      <c r="C6" s="41" t="s">
        <v>1155</v>
      </c>
      <c r="D6" s="42" t="s">
        <v>1156</v>
      </c>
      <c r="E6" s="42" t="s">
        <v>1157</v>
      </c>
      <c r="F6" s="41" t="s">
        <v>70</v>
      </c>
      <c r="G6" s="42" t="s">
        <v>1156</v>
      </c>
      <c r="H6" s="42" t="s">
        <v>1157</v>
      </c>
      <c r="I6" s="42" t="s">
        <v>1158</v>
      </c>
      <c r="J6" s="42" t="s">
        <v>1159</v>
      </c>
      <c r="K6" s="42" t="s">
        <v>1160</v>
      </c>
      <c r="L6" s="42" t="s">
        <v>1161</v>
      </c>
      <c r="M6" s="42" t="s">
        <v>1162</v>
      </c>
      <c r="N6" s="42" t="s">
        <v>1163</v>
      </c>
      <c r="O6" s="41" t="s">
        <v>1164</v>
      </c>
      <c r="P6" s="42" t="s">
        <v>1156</v>
      </c>
      <c r="Q6" s="42" t="s">
        <v>1157</v>
      </c>
      <c r="R6" s="42" t="s">
        <v>1165</v>
      </c>
      <c r="S6" s="39" t="s">
        <v>68</v>
      </c>
    </row>
    <row r="7" spans="1:19">
      <c r="A7" s="37">
        <v>1</v>
      </c>
      <c r="B7" s="50"/>
      <c r="C7" s="47">
        <f>D7+E7</f>
        <v>0</v>
      </c>
      <c r="D7" s="46"/>
      <c r="E7" s="46"/>
      <c r="F7" s="47">
        <f>G7+H7+I7+J7+K7+L7+M7+N7</f>
        <v>0</v>
      </c>
      <c r="G7" s="46"/>
      <c r="H7" s="46"/>
      <c r="I7" s="46"/>
      <c r="J7" s="46"/>
      <c r="K7" s="46"/>
      <c r="L7" s="46"/>
      <c r="M7" s="46"/>
      <c r="N7" s="46"/>
      <c r="O7" s="47">
        <f>P7+Q7+R7</f>
        <v>0</v>
      </c>
      <c r="P7" s="46"/>
      <c r="Q7" s="46"/>
      <c r="R7" s="46"/>
      <c r="S7" s="48">
        <f>C7+F7+O7</f>
        <v>0</v>
      </c>
    </row>
    <row r="8" spans="1:19">
      <c r="A8" s="37">
        <v>2</v>
      </c>
      <c r="B8" s="50"/>
      <c r="C8" s="47">
        <f t="shared" ref="C8:C32" si="0">D8+E8</f>
        <v>0</v>
      </c>
      <c r="D8" s="46"/>
      <c r="E8" s="46"/>
      <c r="F8" s="47">
        <f t="shared" ref="F8:F32" si="1">G8+H8+I8+J8+K8+L8+M8+N8</f>
        <v>0</v>
      </c>
      <c r="G8" s="46"/>
      <c r="H8" s="46"/>
      <c r="I8" s="46"/>
      <c r="J8" s="46"/>
      <c r="K8" s="46"/>
      <c r="L8" s="46"/>
      <c r="M8" s="46"/>
      <c r="N8" s="46"/>
      <c r="O8" s="47">
        <f t="shared" ref="O8:O32" si="2">P8+Q8+R8</f>
        <v>0</v>
      </c>
      <c r="P8" s="46"/>
      <c r="Q8" s="46"/>
      <c r="R8" s="46"/>
      <c r="S8" s="48">
        <f t="shared" ref="S8:S32" si="3">C8+F8+O8</f>
        <v>0</v>
      </c>
    </row>
    <row r="9" spans="1:19">
      <c r="A9" s="37">
        <v>3</v>
      </c>
      <c r="B9" s="50"/>
      <c r="C9" s="47">
        <f t="shared" si="0"/>
        <v>0</v>
      </c>
      <c r="D9" s="46"/>
      <c r="E9" s="46"/>
      <c r="F9" s="47">
        <f t="shared" si="1"/>
        <v>0</v>
      </c>
      <c r="G9" s="46"/>
      <c r="H9" s="46"/>
      <c r="I9" s="46"/>
      <c r="J9" s="46"/>
      <c r="K9" s="46"/>
      <c r="L9" s="46"/>
      <c r="M9" s="46"/>
      <c r="N9" s="46"/>
      <c r="O9" s="47">
        <f t="shared" si="2"/>
        <v>0</v>
      </c>
      <c r="P9" s="46"/>
      <c r="Q9" s="46"/>
      <c r="R9" s="46"/>
      <c r="S9" s="48">
        <f t="shared" si="3"/>
        <v>0</v>
      </c>
    </row>
    <row r="10" spans="1:19">
      <c r="A10" s="37">
        <v>4</v>
      </c>
      <c r="B10" s="50"/>
      <c r="C10" s="47">
        <f t="shared" si="0"/>
        <v>0</v>
      </c>
      <c r="D10" s="46"/>
      <c r="E10" s="46"/>
      <c r="F10" s="47">
        <f t="shared" si="1"/>
        <v>0</v>
      </c>
      <c r="G10" s="46"/>
      <c r="H10" s="46"/>
      <c r="I10" s="46"/>
      <c r="J10" s="46"/>
      <c r="K10" s="46"/>
      <c r="L10" s="46"/>
      <c r="M10" s="46"/>
      <c r="N10" s="46"/>
      <c r="O10" s="47">
        <f t="shared" si="2"/>
        <v>0</v>
      </c>
      <c r="P10" s="46"/>
      <c r="Q10" s="46"/>
      <c r="R10" s="46"/>
      <c r="S10" s="48">
        <f t="shared" si="3"/>
        <v>0</v>
      </c>
    </row>
    <row r="11" spans="1:19">
      <c r="A11" s="37">
        <v>5</v>
      </c>
      <c r="B11" s="50"/>
      <c r="C11" s="47">
        <f t="shared" si="0"/>
        <v>0</v>
      </c>
      <c r="D11" s="46"/>
      <c r="E11" s="46"/>
      <c r="F11" s="47">
        <f t="shared" si="1"/>
        <v>0</v>
      </c>
      <c r="G11" s="46"/>
      <c r="H11" s="46"/>
      <c r="I11" s="46"/>
      <c r="J11" s="46"/>
      <c r="K11" s="46"/>
      <c r="L11" s="46"/>
      <c r="M11" s="46"/>
      <c r="N11" s="46"/>
      <c r="O11" s="47">
        <f t="shared" si="2"/>
        <v>0</v>
      </c>
      <c r="P11" s="46"/>
      <c r="Q11" s="46"/>
      <c r="R11" s="46"/>
      <c r="S11" s="48">
        <f t="shared" si="3"/>
        <v>0</v>
      </c>
    </row>
    <row r="12" spans="1:19">
      <c r="A12" s="37">
        <v>6</v>
      </c>
      <c r="B12" s="50"/>
      <c r="C12" s="47">
        <f t="shared" si="0"/>
        <v>0</v>
      </c>
      <c r="D12" s="46"/>
      <c r="E12" s="46"/>
      <c r="F12" s="47">
        <f t="shared" si="1"/>
        <v>0</v>
      </c>
      <c r="G12" s="46"/>
      <c r="H12" s="46"/>
      <c r="I12" s="46"/>
      <c r="J12" s="46"/>
      <c r="K12" s="46"/>
      <c r="L12" s="46"/>
      <c r="M12" s="46"/>
      <c r="N12" s="46"/>
      <c r="O12" s="47">
        <f t="shared" si="2"/>
        <v>0</v>
      </c>
      <c r="P12" s="46"/>
      <c r="Q12" s="46"/>
      <c r="R12" s="46"/>
      <c r="S12" s="48">
        <f t="shared" si="3"/>
        <v>0</v>
      </c>
    </row>
    <row r="13" spans="1:19">
      <c r="A13" s="37">
        <v>7</v>
      </c>
      <c r="B13" s="50"/>
      <c r="C13" s="47">
        <f t="shared" si="0"/>
        <v>0</v>
      </c>
      <c r="D13" s="46"/>
      <c r="E13" s="46"/>
      <c r="F13" s="47">
        <f t="shared" si="1"/>
        <v>0</v>
      </c>
      <c r="G13" s="46"/>
      <c r="H13" s="46"/>
      <c r="I13" s="46"/>
      <c r="J13" s="46"/>
      <c r="K13" s="46"/>
      <c r="L13" s="46"/>
      <c r="M13" s="46"/>
      <c r="N13" s="46"/>
      <c r="O13" s="47">
        <f t="shared" si="2"/>
        <v>0</v>
      </c>
      <c r="P13" s="46"/>
      <c r="Q13" s="46"/>
      <c r="R13" s="46"/>
      <c r="S13" s="48">
        <f t="shared" si="3"/>
        <v>0</v>
      </c>
    </row>
    <row r="14" spans="1:19">
      <c r="A14" s="37">
        <v>8</v>
      </c>
      <c r="B14" s="50"/>
      <c r="C14" s="47">
        <f t="shared" si="0"/>
        <v>0</v>
      </c>
      <c r="D14" s="46"/>
      <c r="E14" s="46"/>
      <c r="F14" s="47">
        <f t="shared" si="1"/>
        <v>0</v>
      </c>
      <c r="G14" s="46"/>
      <c r="H14" s="46"/>
      <c r="I14" s="46"/>
      <c r="J14" s="46"/>
      <c r="K14" s="46"/>
      <c r="L14" s="46"/>
      <c r="M14" s="46"/>
      <c r="N14" s="46"/>
      <c r="O14" s="47">
        <f t="shared" si="2"/>
        <v>0</v>
      </c>
      <c r="P14" s="46"/>
      <c r="Q14" s="46"/>
      <c r="R14" s="46"/>
      <c r="S14" s="48">
        <f t="shared" si="3"/>
        <v>0</v>
      </c>
    </row>
    <row r="15" spans="1:19">
      <c r="A15" s="37">
        <v>9</v>
      </c>
      <c r="B15" s="50"/>
      <c r="C15" s="47">
        <f t="shared" si="0"/>
        <v>0</v>
      </c>
      <c r="D15" s="46"/>
      <c r="E15" s="46"/>
      <c r="F15" s="47">
        <f t="shared" si="1"/>
        <v>0</v>
      </c>
      <c r="G15" s="46"/>
      <c r="H15" s="46"/>
      <c r="I15" s="46"/>
      <c r="J15" s="46"/>
      <c r="K15" s="46"/>
      <c r="L15" s="46"/>
      <c r="M15" s="46"/>
      <c r="N15" s="46"/>
      <c r="O15" s="47">
        <f t="shared" si="2"/>
        <v>0</v>
      </c>
      <c r="P15" s="46"/>
      <c r="Q15" s="46"/>
      <c r="R15" s="46"/>
      <c r="S15" s="48">
        <f t="shared" si="3"/>
        <v>0</v>
      </c>
    </row>
    <row r="16" spans="1:19">
      <c r="A16" s="37">
        <v>10</v>
      </c>
      <c r="B16" s="50"/>
      <c r="C16" s="47">
        <f t="shared" si="0"/>
        <v>0</v>
      </c>
      <c r="D16" s="46"/>
      <c r="E16" s="46"/>
      <c r="F16" s="47">
        <f t="shared" si="1"/>
        <v>0</v>
      </c>
      <c r="G16" s="46"/>
      <c r="H16" s="46"/>
      <c r="I16" s="46"/>
      <c r="J16" s="46"/>
      <c r="K16" s="46"/>
      <c r="L16" s="46"/>
      <c r="M16" s="46"/>
      <c r="N16" s="46"/>
      <c r="O16" s="47">
        <f t="shared" si="2"/>
        <v>0</v>
      </c>
      <c r="P16" s="46"/>
      <c r="Q16" s="46"/>
      <c r="R16" s="46"/>
      <c r="S16" s="48">
        <f t="shared" si="3"/>
        <v>0</v>
      </c>
    </row>
    <row r="17" spans="1:19">
      <c r="A17" s="37">
        <v>11</v>
      </c>
      <c r="B17" s="50"/>
      <c r="C17" s="47">
        <f t="shared" si="0"/>
        <v>0</v>
      </c>
      <c r="D17" s="46"/>
      <c r="E17" s="46"/>
      <c r="F17" s="47">
        <f t="shared" si="1"/>
        <v>0</v>
      </c>
      <c r="G17" s="46"/>
      <c r="H17" s="46"/>
      <c r="I17" s="46"/>
      <c r="J17" s="46"/>
      <c r="K17" s="46"/>
      <c r="L17" s="46"/>
      <c r="M17" s="46"/>
      <c r="N17" s="46"/>
      <c r="O17" s="47">
        <f t="shared" si="2"/>
        <v>0</v>
      </c>
      <c r="P17" s="46"/>
      <c r="Q17" s="46"/>
      <c r="R17" s="46"/>
      <c r="S17" s="48">
        <f t="shared" si="3"/>
        <v>0</v>
      </c>
    </row>
    <row r="18" spans="1:19">
      <c r="A18" s="37">
        <v>12</v>
      </c>
      <c r="B18" s="50"/>
      <c r="C18" s="47">
        <f t="shared" si="0"/>
        <v>0</v>
      </c>
      <c r="D18" s="46"/>
      <c r="E18" s="46"/>
      <c r="F18" s="47">
        <f t="shared" si="1"/>
        <v>0</v>
      </c>
      <c r="G18" s="46"/>
      <c r="H18" s="46"/>
      <c r="I18" s="46"/>
      <c r="J18" s="46"/>
      <c r="K18" s="46"/>
      <c r="L18" s="46"/>
      <c r="M18" s="46"/>
      <c r="N18" s="46"/>
      <c r="O18" s="47">
        <f t="shared" si="2"/>
        <v>0</v>
      </c>
      <c r="P18" s="46"/>
      <c r="Q18" s="46"/>
      <c r="R18" s="46"/>
      <c r="S18" s="48">
        <f t="shared" si="3"/>
        <v>0</v>
      </c>
    </row>
    <row r="19" spans="1:19">
      <c r="B19" s="50"/>
      <c r="C19" s="47">
        <f t="shared" si="0"/>
        <v>0</v>
      </c>
      <c r="D19" s="46"/>
      <c r="E19" s="46"/>
      <c r="F19" s="47">
        <f t="shared" si="1"/>
        <v>0</v>
      </c>
      <c r="G19" s="46"/>
      <c r="H19" s="46"/>
      <c r="I19" s="46"/>
      <c r="J19" s="46"/>
      <c r="K19" s="46"/>
      <c r="L19" s="46"/>
      <c r="M19" s="46"/>
      <c r="N19" s="46"/>
      <c r="O19" s="47">
        <f t="shared" si="2"/>
        <v>0</v>
      </c>
      <c r="P19" s="46"/>
      <c r="Q19" s="46"/>
      <c r="R19" s="46"/>
      <c r="S19" s="48">
        <f t="shared" si="3"/>
        <v>0</v>
      </c>
    </row>
    <row r="20" spans="1:19">
      <c r="B20" s="50"/>
      <c r="C20" s="47">
        <f t="shared" si="0"/>
        <v>0</v>
      </c>
      <c r="D20" s="46"/>
      <c r="E20" s="46"/>
      <c r="F20" s="47">
        <f t="shared" si="1"/>
        <v>0</v>
      </c>
      <c r="G20" s="46"/>
      <c r="H20" s="46"/>
      <c r="I20" s="46"/>
      <c r="J20" s="46"/>
      <c r="K20" s="46"/>
      <c r="L20" s="46"/>
      <c r="M20" s="46"/>
      <c r="N20" s="46"/>
      <c r="O20" s="47">
        <f t="shared" si="2"/>
        <v>0</v>
      </c>
      <c r="P20" s="46"/>
      <c r="Q20" s="46"/>
      <c r="R20" s="46"/>
      <c r="S20" s="48">
        <f t="shared" si="3"/>
        <v>0</v>
      </c>
    </row>
    <row r="21" spans="1:19">
      <c r="B21" s="50"/>
      <c r="C21" s="47">
        <f t="shared" si="0"/>
        <v>0</v>
      </c>
      <c r="D21" s="46"/>
      <c r="E21" s="46"/>
      <c r="F21" s="47">
        <f t="shared" si="1"/>
        <v>0</v>
      </c>
      <c r="G21" s="46"/>
      <c r="H21" s="46"/>
      <c r="I21" s="46"/>
      <c r="J21" s="46"/>
      <c r="K21" s="46"/>
      <c r="L21" s="46"/>
      <c r="M21" s="46"/>
      <c r="N21" s="46"/>
      <c r="O21" s="47">
        <f t="shared" si="2"/>
        <v>0</v>
      </c>
      <c r="P21" s="46"/>
      <c r="Q21" s="46"/>
      <c r="R21" s="46"/>
      <c r="S21" s="48">
        <f t="shared" si="3"/>
        <v>0</v>
      </c>
    </row>
    <row r="22" spans="1:19">
      <c r="B22" s="50"/>
      <c r="C22" s="47">
        <f t="shared" si="0"/>
        <v>0</v>
      </c>
      <c r="D22" s="46"/>
      <c r="E22" s="46"/>
      <c r="F22" s="47">
        <f t="shared" si="1"/>
        <v>0</v>
      </c>
      <c r="G22" s="46"/>
      <c r="H22" s="46"/>
      <c r="I22" s="46"/>
      <c r="J22" s="46"/>
      <c r="K22" s="46"/>
      <c r="L22" s="46"/>
      <c r="M22" s="46"/>
      <c r="N22" s="46"/>
      <c r="O22" s="47">
        <f t="shared" si="2"/>
        <v>0</v>
      </c>
      <c r="P22" s="46"/>
      <c r="Q22" s="46"/>
      <c r="R22" s="46"/>
      <c r="S22" s="48">
        <f t="shared" si="3"/>
        <v>0</v>
      </c>
    </row>
    <row r="23" spans="1:19">
      <c r="B23" s="50"/>
      <c r="C23" s="47">
        <f t="shared" si="0"/>
        <v>0</v>
      </c>
      <c r="D23" s="46"/>
      <c r="E23" s="46"/>
      <c r="F23" s="47">
        <f t="shared" si="1"/>
        <v>0</v>
      </c>
      <c r="G23" s="46"/>
      <c r="H23" s="46"/>
      <c r="I23" s="46"/>
      <c r="J23" s="46"/>
      <c r="K23" s="46"/>
      <c r="L23" s="46"/>
      <c r="M23" s="46"/>
      <c r="N23" s="46"/>
      <c r="O23" s="47">
        <f t="shared" si="2"/>
        <v>0</v>
      </c>
      <c r="P23" s="46"/>
      <c r="Q23" s="46"/>
      <c r="R23" s="46"/>
      <c r="S23" s="48">
        <f t="shared" si="3"/>
        <v>0</v>
      </c>
    </row>
    <row r="24" spans="1:19">
      <c r="B24" s="50"/>
      <c r="C24" s="47">
        <f t="shared" si="0"/>
        <v>0</v>
      </c>
      <c r="D24" s="46"/>
      <c r="E24" s="46"/>
      <c r="F24" s="47">
        <f t="shared" si="1"/>
        <v>0</v>
      </c>
      <c r="G24" s="46"/>
      <c r="H24" s="46"/>
      <c r="I24" s="46"/>
      <c r="J24" s="46"/>
      <c r="K24" s="46"/>
      <c r="L24" s="46"/>
      <c r="M24" s="46"/>
      <c r="N24" s="46"/>
      <c r="O24" s="47">
        <f t="shared" si="2"/>
        <v>0</v>
      </c>
      <c r="P24" s="46"/>
      <c r="Q24" s="46"/>
      <c r="R24" s="46"/>
      <c r="S24" s="48">
        <f t="shared" si="3"/>
        <v>0</v>
      </c>
    </row>
    <row r="25" spans="1:19">
      <c r="B25" s="50"/>
      <c r="C25" s="47">
        <f t="shared" si="0"/>
        <v>0</v>
      </c>
      <c r="D25" s="46"/>
      <c r="E25" s="46"/>
      <c r="F25" s="47">
        <f t="shared" si="1"/>
        <v>0</v>
      </c>
      <c r="G25" s="46"/>
      <c r="H25" s="46"/>
      <c r="I25" s="46"/>
      <c r="J25" s="46"/>
      <c r="K25" s="46"/>
      <c r="L25" s="46"/>
      <c r="M25" s="46"/>
      <c r="N25" s="46"/>
      <c r="O25" s="47">
        <f t="shared" si="2"/>
        <v>0</v>
      </c>
      <c r="P25" s="46"/>
      <c r="Q25" s="46"/>
      <c r="R25" s="46"/>
      <c r="S25" s="48">
        <f t="shared" si="3"/>
        <v>0</v>
      </c>
    </row>
    <row r="26" spans="1:19">
      <c r="B26" s="50"/>
      <c r="C26" s="47">
        <f t="shared" si="0"/>
        <v>0</v>
      </c>
      <c r="D26" s="46"/>
      <c r="E26" s="46"/>
      <c r="F26" s="47">
        <f t="shared" si="1"/>
        <v>0</v>
      </c>
      <c r="G26" s="46"/>
      <c r="H26" s="46"/>
      <c r="I26" s="46"/>
      <c r="J26" s="46"/>
      <c r="K26" s="46"/>
      <c r="L26" s="46"/>
      <c r="M26" s="46"/>
      <c r="N26" s="46"/>
      <c r="O26" s="47">
        <f t="shared" si="2"/>
        <v>0</v>
      </c>
      <c r="P26" s="46"/>
      <c r="Q26" s="46"/>
      <c r="R26" s="46"/>
      <c r="S26" s="48">
        <f t="shared" si="3"/>
        <v>0</v>
      </c>
    </row>
    <row r="27" spans="1:19">
      <c r="B27" s="50"/>
      <c r="C27" s="47">
        <f t="shared" si="0"/>
        <v>0</v>
      </c>
      <c r="D27" s="46"/>
      <c r="E27" s="46"/>
      <c r="F27" s="47">
        <f t="shared" si="1"/>
        <v>0</v>
      </c>
      <c r="G27" s="46"/>
      <c r="H27" s="46"/>
      <c r="I27" s="46"/>
      <c r="J27" s="46"/>
      <c r="K27" s="46"/>
      <c r="L27" s="46"/>
      <c r="M27" s="46"/>
      <c r="N27" s="46"/>
      <c r="O27" s="47">
        <f t="shared" si="2"/>
        <v>0</v>
      </c>
      <c r="P27" s="46"/>
      <c r="Q27" s="46"/>
      <c r="R27" s="46"/>
      <c r="S27" s="48">
        <f t="shared" si="3"/>
        <v>0</v>
      </c>
    </row>
    <row r="28" spans="1:19">
      <c r="B28" s="50"/>
      <c r="C28" s="47">
        <f t="shared" si="0"/>
        <v>0</v>
      </c>
      <c r="D28" s="46"/>
      <c r="E28" s="46"/>
      <c r="F28" s="47">
        <f t="shared" si="1"/>
        <v>0</v>
      </c>
      <c r="G28" s="46"/>
      <c r="H28" s="46"/>
      <c r="I28" s="46"/>
      <c r="J28" s="46"/>
      <c r="K28" s="46"/>
      <c r="L28" s="46"/>
      <c r="M28" s="46"/>
      <c r="N28" s="46"/>
      <c r="O28" s="47">
        <f t="shared" si="2"/>
        <v>0</v>
      </c>
      <c r="P28" s="46"/>
      <c r="Q28" s="46"/>
      <c r="R28" s="46"/>
      <c r="S28" s="48">
        <f t="shared" si="3"/>
        <v>0</v>
      </c>
    </row>
    <row r="29" spans="1:19">
      <c r="B29" s="50"/>
      <c r="C29" s="47">
        <f t="shared" si="0"/>
        <v>0</v>
      </c>
      <c r="D29" s="46"/>
      <c r="E29" s="46"/>
      <c r="F29" s="47">
        <f t="shared" si="1"/>
        <v>0</v>
      </c>
      <c r="G29" s="46"/>
      <c r="H29" s="46"/>
      <c r="I29" s="46"/>
      <c r="J29" s="46"/>
      <c r="K29" s="46"/>
      <c r="L29" s="46"/>
      <c r="M29" s="46"/>
      <c r="N29" s="46"/>
      <c r="O29" s="47">
        <f t="shared" si="2"/>
        <v>0</v>
      </c>
      <c r="P29" s="46"/>
      <c r="Q29" s="46"/>
      <c r="R29" s="46"/>
      <c r="S29" s="48">
        <f t="shared" si="3"/>
        <v>0</v>
      </c>
    </row>
    <row r="30" spans="1:19">
      <c r="B30" s="50"/>
      <c r="C30" s="47">
        <f t="shared" si="0"/>
        <v>0</v>
      </c>
      <c r="D30" s="46"/>
      <c r="E30" s="46"/>
      <c r="F30" s="47">
        <f t="shared" si="1"/>
        <v>0</v>
      </c>
      <c r="G30" s="46"/>
      <c r="H30" s="46"/>
      <c r="I30" s="46"/>
      <c r="J30" s="46"/>
      <c r="K30" s="46"/>
      <c r="L30" s="46"/>
      <c r="M30" s="46"/>
      <c r="N30" s="46"/>
      <c r="O30" s="47">
        <f t="shared" si="2"/>
        <v>0</v>
      </c>
      <c r="P30" s="46"/>
      <c r="Q30" s="46"/>
      <c r="R30" s="46"/>
      <c r="S30" s="48">
        <f t="shared" si="3"/>
        <v>0</v>
      </c>
    </row>
    <row r="31" spans="1:19">
      <c r="B31" s="50"/>
      <c r="C31" s="47">
        <f t="shared" si="0"/>
        <v>0</v>
      </c>
      <c r="D31" s="46"/>
      <c r="E31" s="46"/>
      <c r="F31" s="47">
        <f t="shared" si="1"/>
        <v>0</v>
      </c>
      <c r="G31" s="46"/>
      <c r="H31" s="46"/>
      <c r="I31" s="46"/>
      <c r="J31" s="46"/>
      <c r="K31" s="46"/>
      <c r="L31" s="46"/>
      <c r="M31" s="46"/>
      <c r="N31" s="46"/>
      <c r="O31" s="47">
        <f t="shared" si="2"/>
        <v>0</v>
      </c>
      <c r="P31" s="46"/>
      <c r="Q31" s="46"/>
      <c r="R31" s="46"/>
      <c r="S31" s="48">
        <f t="shared" si="3"/>
        <v>0</v>
      </c>
    </row>
    <row r="32" spans="1:19">
      <c r="B32" s="50"/>
      <c r="C32" s="47">
        <f t="shared" si="0"/>
        <v>0</v>
      </c>
      <c r="D32" s="46"/>
      <c r="E32" s="46"/>
      <c r="F32" s="47">
        <f t="shared" si="1"/>
        <v>0</v>
      </c>
      <c r="G32" s="46"/>
      <c r="H32" s="46"/>
      <c r="I32" s="46"/>
      <c r="J32" s="46"/>
      <c r="K32" s="46"/>
      <c r="L32" s="46"/>
      <c r="M32" s="46"/>
      <c r="N32" s="46"/>
      <c r="O32" s="47">
        <f t="shared" si="2"/>
        <v>0</v>
      </c>
      <c r="P32" s="46"/>
      <c r="Q32" s="46"/>
      <c r="R32" s="46"/>
      <c r="S32" s="48">
        <f t="shared" si="3"/>
        <v>0</v>
      </c>
    </row>
  </sheetData>
  <phoneticPr fontId="2" type="noConversion"/>
  <pageMargins left="0.34" right="0.21" top="1.21" bottom="0.48" header="0" footer="0"/>
  <pageSetup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2"/>
  <dimension ref="A1:BZ5"/>
  <sheetViews>
    <sheetView workbookViewId="0">
      <selection activeCell="G28" sqref="G28"/>
    </sheetView>
  </sheetViews>
  <sheetFormatPr baseColWidth="10" defaultRowHeight="12.75"/>
  <cols>
    <col min="1" max="1" width="13.140625" bestFit="1" customWidth="1"/>
    <col min="2" max="2" width="23.5703125" bestFit="1" customWidth="1"/>
    <col min="3" max="3" width="6.42578125" bestFit="1" customWidth="1"/>
    <col min="4" max="4" width="12.5703125" bestFit="1" customWidth="1"/>
    <col min="5" max="5" width="8.7109375" bestFit="1" customWidth="1"/>
    <col min="6" max="6" width="10.28515625" bestFit="1" customWidth="1"/>
    <col min="7" max="7" width="9.42578125" bestFit="1" customWidth="1"/>
    <col min="8" max="8" width="11" bestFit="1" customWidth="1"/>
    <col min="9" max="9" width="8.7109375" bestFit="1" customWidth="1"/>
    <col min="10" max="10" width="10.5703125" bestFit="1" customWidth="1"/>
    <col min="11" max="12" width="9.85546875" bestFit="1" customWidth="1"/>
    <col min="13" max="13" width="11.28515625" bestFit="1" customWidth="1"/>
    <col min="15" max="15" width="8" bestFit="1" customWidth="1"/>
    <col min="17" max="17" width="9.85546875" bestFit="1" customWidth="1"/>
    <col min="18" max="18" width="9" bestFit="1" customWidth="1"/>
    <col min="19" max="19" width="8.7109375" bestFit="1" customWidth="1"/>
    <col min="20" max="20" width="11.28515625" bestFit="1" customWidth="1"/>
    <col min="21" max="21" width="11.140625" bestFit="1" customWidth="1"/>
    <col min="22" max="22" width="10.140625" bestFit="1" customWidth="1"/>
    <col min="24" max="24" width="11.28515625" bestFit="1" customWidth="1"/>
    <col min="25" max="25" width="11.28515625" customWidth="1"/>
    <col min="26" max="26" width="11.140625" bestFit="1" customWidth="1"/>
    <col min="27" max="27" width="8.5703125" bestFit="1" customWidth="1"/>
    <col min="28" max="28" width="8.28515625" bestFit="1" customWidth="1"/>
    <col min="29" max="30" width="9.85546875" bestFit="1" customWidth="1"/>
    <col min="31" max="31" width="10.85546875" bestFit="1" customWidth="1"/>
    <col min="32" max="32" width="11.28515625" bestFit="1" customWidth="1"/>
    <col min="33" max="33" width="10.140625" bestFit="1" customWidth="1"/>
    <col min="34" max="34" width="8.7109375" bestFit="1" customWidth="1"/>
    <col min="36" max="36" width="11.28515625" bestFit="1" customWidth="1"/>
    <col min="37" max="37" width="10.85546875" bestFit="1" customWidth="1"/>
    <col min="38" max="38" width="8.85546875" bestFit="1" customWidth="1"/>
    <col min="39" max="39" width="11" bestFit="1" customWidth="1"/>
    <col min="40" max="40" width="8.42578125" bestFit="1" customWidth="1"/>
    <col min="41" max="41" width="7.28515625" bestFit="1" customWidth="1"/>
    <col min="42" max="42" width="8.42578125" bestFit="1" customWidth="1"/>
    <col min="43" max="43" width="9.7109375" bestFit="1" customWidth="1"/>
    <col min="45" max="46" width="11.140625" bestFit="1" customWidth="1"/>
    <col min="47" max="47" width="10" bestFit="1" customWidth="1"/>
    <col min="48" max="48" width="11" bestFit="1" customWidth="1"/>
    <col min="49" max="49" width="9" bestFit="1" customWidth="1"/>
    <col min="50" max="50" width="11.140625" bestFit="1" customWidth="1"/>
    <col min="51" max="51" width="10.5703125" bestFit="1" customWidth="1"/>
    <col min="52" max="52" width="10" bestFit="1" customWidth="1"/>
    <col min="54" max="54" width="7.5703125" bestFit="1" customWidth="1"/>
    <col min="55" max="55" width="9.28515625" bestFit="1" customWidth="1"/>
    <col min="56" max="56" width="10.28515625" bestFit="1" customWidth="1"/>
    <col min="57" max="57" width="9.28515625" bestFit="1" customWidth="1"/>
    <col min="58" max="58" width="10.7109375" bestFit="1" customWidth="1"/>
    <col min="59" max="60" width="11.28515625" bestFit="1" customWidth="1"/>
    <col min="61" max="61" width="10.85546875" bestFit="1" customWidth="1"/>
    <col min="62" max="62" width="11.140625" bestFit="1" customWidth="1"/>
    <col min="63" max="63" width="8.5703125" bestFit="1" customWidth="1"/>
    <col min="64" max="64" width="8.28515625" bestFit="1" customWidth="1"/>
    <col min="65" max="66" width="9.85546875" bestFit="1" customWidth="1"/>
    <col min="67" max="67" width="10.85546875" bestFit="1" customWidth="1"/>
    <col min="68" max="68" width="11.28515625" bestFit="1" customWidth="1"/>
    <col min="69" max="69" width="9.7109375" bestFit="1" customWidth="1"/>
    <col min="70" max="70" width="11.140625" bestFit="1" customWidth="1"/>
    <col min="71" max="71" width="8.42578125" bestFit="1" customWidth="1"/>
    <col min="72" max="72" width="11.28515625" bestFit="1" customWidth="1"/>
    <col min="73" max="73" width="8" bestFit="1" customWidth="1"/>
    <col min="74" max="74" width="10.28515625" bestFit="1" customWidth="1"/>
    <col min="75" max="75" width="11.140625" bestFit="1" customWidth="1"/>
  </cols>
  <sheetData>
    <row r="1" spans="1:78" ht="63.75">
      <c r="A1" s="4" t="s">
        <v>1151</v>
      </c>
      <c r="B1" s="4" t="s">
        <v>1154</v>
      </c>
      <c r="C1" s="4" t="s">
        <v>1142</v>
      </c>
      <c r="D1" s="4" t="s">
        <v>451</v>
      </c>
      <c r="E1" s="1" t="s">
        <v>8</v>
      </c>
      <c r="F1" s="2" t="s">
        <v>10</v>
      </c>
      <c r="G1" s="2" t="s">
        <v>12</v>
      </c>
      <c r="H1" s="2" t="s">
        <v>14</v>
      </c>
      <c r="I1" s="2" t="s">
        <v>16</v>
      </c>
      <c r="J1" s="1" t="s">
        <v>18</v>
      </c>
      <c r="K1" s="2" t="s">
        <v>19</v>
      </c>
      <c r="L1" s="2" t="s">
        <v>20</v>
      </c>
      <c r="M1" s="2" t="s">
        <v>21</v>
      </c>
      <c r="N1" s="2" t="s">
        <v>22</v>
      </c>
      <c r="O1" s="2" t="s">
        <v>24</v>
      </c>
      <c r="P1" s="2" t="s">
        <v>26</v>
      </c>
      <c r="Q1" s="2" t="s">
        <v>28</v>
      </c>
      <c r="R1" s="2" t="s">
        <v>30</v>
      </c>
      <c r="S1" s="2" t="s">
        <v>32</v>
      </c>
      <c r="T1" s="2" t="s">
        <v>34</v>
      </c>
      <c r="U1" s="2" t="s">
        <v>36</v>
      </c>
      <c r="V1" s="2" t="s">
        <v>38</v>
      </c>
      <c r="W1" s="1" t="s">
        <v>39</v>
      </c>
      <c r="X1" s="2" t="s">
        <v>40</v>
      </c>
      <c r="Y1" s="2" t="s">
        <v>1197</v>
      </c>
      <c r="Z1" s="1" t="s">
        <v>41</v>
      </c>
      <c r="AA1" s="2" t="s">
        <v>42</v>
      </c>
      <c r="AB1" s="2" t="s">
        <v>43</v>
      </c>
      <c r="AC1" s="2" t="s">
        <v>44</v>
      </c>
      <c r="AD1" s="2" t="s">
        <v>45</v>
      </c>
      <c r="AE1" s="2" t="s">
        <v>46</v>
      </c>
      <c r="AF1" s="2" t="s">
        <v>47</v>
      </c>
      <c r="AG1" s="1" t="s">
        <v>48</v>
      </c>
      <c r="AH1" s="2" t="s">
        <v>49</v>
      </c>
      <c r="AI1" s="1" t="s">
        <v>50</v>
      </c>
      <c r="AJ1" s="2" t="s">
        <v>51</v>
      </c>
      <c r="AK1" s="2" t="s">
        <v>52</v>
      </c>
      <c r="AL1" s="2" t="s">
        <v>53</v>
      </c>
      <c r="AM1" s="1" t="s">
        <v>54</v>
      </c>
      <c r="AN1" s="2" t="s">
        <v>55</v>
      </c>
      <c r="AO1" s="2" t="s">
        <v>56</v>
      </c>
      <c r="AP1" s="2" t="s">
        <v>57</v>
      </c>
      <c r="AQ1" s="2" t="s">
        <v>58</v>
      </c>
      <c r="AR1" s="2" t="s">
        <v>59</v>
      </c>
      <c r="AS1" s="2" t="s">
        <v>60</v>
      </c>
      <c r="AT1" s="2" t="s">
        <v>61</v>
      </c>
      <c r="AU1" s="2" t="s">
        <v>63</v>
      </c>
      <c r="AV1" s="1" t="s">
        <v>54</v>
      </c>
      <c r="AW1" s="2" t="s">
        <v>64</v>
      </c>
      <c r="AX1" s="2" t="s">
        <v>65</v>
      </c>
      <c r="AY1" s="2" t="s">
        <v>66</v>
      </c>
      <c r="AZ1" s="2" t="s">
        <v>67</v>
      </c>
      <c r="BA1" s="1" t="s">
        <v>68</v>
      </c>
      <c r="BB1" s="2" t="s">
        <v>69</v>
      </c>
      <c r="BC1" s="2" t="s">
        <v>70</v>
      </c>
      <c r="BD1" s="2" t="s">
        <v>71</v>
      </c>
      <c r="BE1" s="1" t="s">
        <v>72</v>
      </c>
      <c r="BF1" s="2" t="s">
        <v>73</v>
      </c>
      <c r="BG1" s="2" t="s">
        <v>74</v>
      </c>
      <c r="BH1" s="2" t="s">
        <v>75</v>
      </c>
      <c r="BI1" s="2" t="s">
        <v>76</v>
      </c>
      <c r="BJ1" s="1" t="s">
        <v>77</v>
      </c>
      <c r="BK1" s="2" t="s">
        <v>78</v>
      </c>
      <c r="BL1" s="2" t="s">
        <v>43</v>
      </c>
      <c r="BM1" s="2" t="s">
        <v>44</v>
      </c>
      <c r="BN1" s="2" t="s">
        <v>45</v>
      </c>
      <c r="BO1" s="2" t="s">
        <v>46</v>
      </c>
      <c r="BP1" s="2" t="s">
        <v>47</v>
      </c>
      <c r="BQ1" s="1" t="s">
        <v>79</v>
      </c>
      <c r="BR1" s="2" t="s">
        <v>80</v>
      </c>
      <c r="BS1" s="2" t="s">
        <v>81</v>
      </c>
      <c r="BT1" s="2" t="s">
        <v>82</v>
      </c>
      <c r="BU1" s="2" t="s">
        <v>83</v>
      </c>
      <c r="BV1" s="1" t="s">
        <v>84</v>
      </c>
      <c r="BW1" s="4" t="s">
        <v>1143</v>
      </c>
      <c r="BX1" s="33" t="str">
        <f>+'Gastos Mensuales Acumulados'!B9</f>
        <v xml:space="preserve">  Nombre del Responsable</v>
      </c>
      <c r="BY1" s="33" t="str">
        <f>+'Gastos Mensuales Acumulados'!B10</f>
        <v xml:space="preserve"> Cargo</v>
      </c>
      <c r="BZ1" s="33" t="str">
        <f>+'Gastos Mensuales Acumulados'!B11</f>
        <v xml:space="preserve">  Teléfono</v>
      </c>
    </row>
    <row r="2" spans="1:78">
      <c r="A2" t="str">
        <f>+'Gastos Mensuales Acumulados'!G16</f>
        <v>MUNICIPAL</v>
      </c>
      <c r="B2" t="str">
        <f>+'Gastos Mensuales Acumulados'!$F$6</f>
        <v>FEBRERO</v>
      </c>
      <c r="C2" s="3" t="str">
        <f>VLOOKUP(D2,LBUSCAR,2,0)</f>
        <v>07402</v>
      </c>
      <c r="D2" s="3" t="str">
        <f>'Gastos Mensuales Acumulados'!F4</f>
        <v>Colbún</v>
      </c>
      <c r="E2">
        <f>'Gastos Mensuales Acumulados'!G17</f>
        <v>105279</v>
      </c>
      <c r="F2">
        <f>'Gastos Mensuales Acumulados'!G18</f>
        <v>56398</v>
      </c>
      <c r="G2">
        <f>'Gastos Mensuales Acumulados'!G19</f>
        <v>14915</v>
      </c>
      <c r="H2">
        <f>'Gastos Mensuales Acumulados'!G20</f>
        <v>7264</v>
      </c>
      <c r="I2">
        <f>'Gastos Mensuales Acumulados'!G21</f>
        <v>26702</v>
      </c>
      <c r="J2">
        <f>'Gastos Mensuales Acumulados'!G22</f>
        <v>134526</v>
      </c>
      <c r="K2">
        <f>'Gastos Mensuales Acumulados'!G23</f>
        <v>0</v>
      </c>
      <c r="L2">
        <f>'Gastos Mensuales Acumulados'!G24</f>
        <v>1305</v>
      </c>
      <c r="M2">
        <f>'Gastos Mensuales Acumulados'!G25</f>
        <v>16287</v>
      </c>
      <c r="N2">
        <f>'Gastos Mensuales Acumulados'!G26</f>
        <v>10527</v>
      </c>
      <c r="O2">
        <f>'Gastos Mensuales Acumulados'!G27</f>
        <v>41357</v>
      </c>
      <c r="P2">
        <f>'Gastos Mensuales Acumulados'!G28</f>
        <v>9247</v>
      </c>
      <c r="Q2">
        <f>'Gastos Mensuales Acumulados'!G29</f>
        <v>4688</v>
      </c>
      <c r="R2">
        <f>'Gastos Mensuales Acumulados'!G30</f>
        <v>38276</v>
      </c>
      <c r="S2">
        <f>'Gastos Mensuales Acumulados'!G31</f>
        <v>7377</v>
      </c>
      <c r="T2">
        <f>'Gastos Mensuales Acumulados'!G32</f>
        <v>3000</v>
      </c>
      <c r="U2">
        <f>'Gastos Mensuales Acumulados'!G33</f>
        <v>771</v>
      </c>
      <c r="V2">
        <f>'Gastos Mensuales Acumulados'!G34</f>
        <v>1691</v>
      </c>
      <c r="W2">
        <f>'Gastos Mensuales Acumulados'!G35</f>
        <v>0</v>
      </c>
      <c r="X2">
        <f>'Gastos Mensuales Acumulados'!G36</f>
        <v>0</v>
      </c>
      <c r="Y2">
        <f>'Gastos Mensuales Acumulados'!G37</f>
        <v>0</v>
      </c>
      <c r="Z2">
        <f>'Gastos Mensuales Acumulados'!G38</f>
        <v>118626</v>
      </c>
      <c r="AA2">
        <f>'Gastos Mensuales Acumulados'!G39</f>
        <v>20816</v>
      </c>
      <c r="AB2">
        <f>'Gastos Mensuales Acumulados'!G40</f>
        <v>97810</v>
      </c>
      <c r="AC2">
        <f>'Gastos Mensuales Acumulados'!G41</f>
        <v>0</v>
      </c>
      <c r="AD2">
        <f>'Gastos Mensuales Acumulados'!G42</f>
        <v>0</v>
      </c>
      <c r="AE2">
        <f>'Gastos Mensuales Acumulados'!G43</f>
        <v>0</v>
      </c>
      <c r="AF2">
        <f>'Gastos Mensuales Acumulados'!G44</f>
        <v>0</v>
      </c>
      <c r="AG2">
        <f>'Gastos Mensuales Acumulados'!G45</f>
        <v>0</v>
      </c>
      <c r="AH2">
        <f>'Gastos Mensuales Acumulados'!G46</f>
        <v>0</v>
      </c>
      <c r="AI2">
        <f>'Gastos Mensuales Acumulados'!G47</f>
        <v>0</v>
      </c>
      <c r="AJ2">
        <f>'Gastos Mensuales Acumulados'!G48</f>
        <v>0</v>
      </c>
      <c r="AK2">
        <f>'Gastos Mensuales Acumulados'!G49</f>
        <v>0</v>
      </c>
      <c r="AL2">
        <f>'Gastos Mensuales Acumulados'!G50</f>
        <v>0</v>
      </c>
      <c r="AM2">
        <f>'Gastos Mensuales Acumulados'!G51</f>
        <v>33575</v>
      </c>
      <c r="AN2">
        <f>'Gastos Mensuales Acumulados'!G52</f>
        <v>0</v>
      </c>
      <c r="AO2">
        <f>'Gastos Mensuales Acumulados'!G53</f>
        <v>0</v>
      </c>
      <c r="AP2">
        <f>'Gastos Mensuales Acumulados'!G54</f>
        <v>32250</v>
      </c>
      <c r="AQ2">
        <f>'Gastos Mensuales Acumulados'!G55</f>
        <v>396</v>
      </c>
      <c r="AR2">
        <f>'Gastos Mensuales Acumulados'!G56</f>
        <v>298</v>
      </c>
      <c r="AS2">
        <f>'Gastos Mensuales Acumulados'!G57</f>
        <v>631</v>
      </c>
      <c r="AT2">
        <f>'Gastos Mensuales Acumulados'!G58</f>
        <v>0</v>
      </c>
      <c r="AU2">
        <f>'Gastos Mensuales Acumulados'!G59</f>
        <v>0</v>
      </c>
      <c r="AV2">
        <f>'Gastos Mensuales Acumulados'!G60</f>
        <v>0</v>
      </c>
      <c r="AW2">
        <f>'Gastos Mensuales Acumulados'!G61</f>
        <v>0</v>
      </c>
      <c r="AX2">
        <f>'Gastos Mensuales Acumulados'!G62</f>
        <v>0</v>
      </c>
      <c r="AY2">
        <f>'Gastos Mensuales Acumulados'!G63</f>
        <v>0</v>
      </c>
      <c r="AZ2">
        <f>'Gastos Mensuales Acumulados'!G64</f>
        <v>0</v>
      </c>
      <c r="BA2">
        <f>'Gastos Mensuales Acumulados'!G65</f>
        <v>99186</v>
      </c>
      <c r="BB2">
        <f>'Gastos Mensuales Acumulados'!G66</f>
        <v>0</v>
      </c>
      <c r="BC2">
        <f>'Gastos Mensuales Acumulados'!G67</f>
        <v>99186</v>
      </c>
      <c r="BD2">
        <f>'Gastos Mensuales Acumulados'!G68</f>
        <v>0</v>
      </c>
      <c r="BE2">
        <f>'Gastos Mensuales Acumulados'!G69</f>
        <v>0</v>
      </c>
      <c r="BF2">
        <f>'Gastos Mensuales Acumulados'!G70</f>
        <v>0</v>
      </c>
      <c r="BG2">
        <f>'Gastos Mensuales Acumulados'!G71</f>
        <v>0</v>
      </c>
      <c r="BH2">
        <f>'Gastos Mensuales Acumulados'!G72</f>
        <v>0</v>
      </c>
      <c r="BI2">
        <f>'Gastos Mensuales Acumulados'!G73</f>
        <v>0</v>
      </c>
      <c r="BJ2">
        <f>'Gastos Mensuales Acumulados'!G74</f>
        <v>0</v>
      </c>
      <c r="BK2">
        <f>'Gastos Mensuales Acumulados'!G75</f>
        <v>0</v>
      </c>
      <c r="BL2">
        <f>'Gastos Mensuales Acumulados'!G76</f>
        <v>0</v>
      </c>
      <c r="BM2">
        <f>'Gastos Mensuales Acumulados'!G77</f>
        <v>0</v>
      </c>
      <c r="BN2">
        <f>'Gastos Mensuales Acumulados'!G78</f>
        <v>0</v>
      </c>
      <c r="BO2">
        <f>'Gastos Mensuales Acumulados'!G79</f>
        <v>0</v>
      </c>
      <c r="BP2">
        <f>'Gastos Mensuales Acumulados'!G80</f>
        <v>0</v>
      </c>
      <c r="BQ2">
        <f>'Gastos Mensuales Acumulados'!G81</f>
        <v>9377</v>
      </c>
      <c r="BR2">
        <f>'Gastos Mensuales Acumulados'!G82</f>
        <v>0</v>
      </c>
      <c r="BS2">
        <f>'Gastos Mensuales Acumulados'!G83</f>
        <v>0</v>
      </c>
      <c r="BT2">
        <f>'Gastos Mensuales Acumulados'!G84</f>
        <v>0</v>
      </c>
      <c r="BU2">
        <f>'Gastos Mensuales Acumulados'!G85</f>
        <v>9377</v>
      </c>
      <c r="BV2">
        <f>'Gastos Mensuales Acumulados'!G86</f>
        <v>0</v>
      </c>
      <c r="BW2">
        <f>'Gastos Mensuales Acumulados'!G87</f>
        <v>500569</v>
      </c>
      <c r="BX2" t="str">
        <f>+'Gastos Mensuales Acumulados'!$F$9</f>
        <v>OCTAVIO FUENTES VALDES</v>
      </c>
      <c r="BY2" t="str">
        <f>+'Gastos Mensuales Acumulados'!$F$10</f>
        <v>DIRECTOR DE ADMINISTRACION Y FINANZAS</v>
      </c>
      <c r="BZ2">
        <f>+'Gastos Mensuales Acumulados'!$F$11</f>
        <v>561105</v>
      </c>
    </row>
    <row r="3" spans="1:78">
      <c r="A3" t="str">
        <f>+'Gastos Mensuales Acumulados'!H16</f>
        <v>SALUD</v>
      </c>
      <c r="B3" t="str">
        <f>+'Gastos Mensuales Acumulados'!$F$6</f>
        <v>FEBRERO</v>
      </c>
      <c r="C3" s="3" t="str">
        <f>VLOOKUP(D3,LBUSCAR,2,0)</f>
        <v>07402</v>
      </c>
      <c r="D3" s="3" t="str">
        <f>'Gastos Mensuales Acumulados'!F4</f>
        <v>Colbún</v>
      </c>
      <c r="E3">
        <f>'Gastos Mensuales Acumulados'!H17</f>
        <v>208662</v>
      </c>
      <c r="F3">
        <f>'Gastos Mensuales Acumulados'!H18</f>
        <v>137194</v>
      </c>
      <c r="G3">
        <f>'Gastos Mensuales Acumulados'!H19</f>
        <v>50101</v>
      </c>
      <c r="H3">
        <f>'Gastos Mensuales Acumulados'!H20</f>
        <v>21367</v>
      </c>
      <c r="I3">
        <f>'Gastos Mensuales Acumulados'!H21</f>
        <v>0</v>
      </c>
      <c r="J3">
        <f>'Gastos Mensuales Acumulados'!H22</f>
        <v>39152</v>
      </c>
      <c r="K3">
        <f>'Gastos Mensuales Acumulados'!H23</f>
        <v>0</v>
      </c>
      <c r="L3">
        <f>'Gastos Mensuales Acumulados'!H24</f>
        <v>809</v>
      </c>
      <c r="M3">
        <f>'Gastos Mensuales Acumulados'!H25</f>
        <v>5798</v>
      </c>
      <c r="N3">
        <f>'Gastos Mensuales Acumulados'!H26</f>
        <v>11721</v>
      </c>
      <c r="O3">
        <f>'Gastos Mensuales Acumulados'!H27</f>
        <v>4742</v>
      </c>
      <c r="P3">
        <f>'Gastos Mensuales Acumulados'!H28</f>
        <v>4118</v>
      </c>
      <c r="Q3">
        <f>'Gastos Mensuales Acumulados'!H29</f>
        <v>0</v>
      </c>
      <c r="R3">
        <f>'Gastos Mensuales Acumulados'!H30</f>
        <v>0</v>
      </c>
      <c r="S3">
        <f>'Gastos Mensuales Acumulados'!H31</f>
        <v>1200</v>
      </c>
      <c r="T3">
        <f>'Gastos Mensuales Acumulados'!H32</f>
        <v>2520</v>
      </c>
      <c r="U3">
        <f>'Gastos Mensuales Acumulados'!H33</f>
        <v>5000</v>
      </c>
      <c r="V3">
        <f>'Gastos Mensuales Acumulados'!H34</f>
        <v>3244</v>
      </c>
      <c r="W3">
        <f>'Gastos Mensuales Acumulados'!H35</f>
        <v>0</v>
      </c>
      <c r="X3">
        <f>'Gastos Mensuales Acumulados'!H36</f>
        <v>0</v>
      </c>
      <c r="Y3">
        <f>'Gastos Mensuales Acumulados'!H37</f>
        <v>0</v>
      </c>
      <c r="Z3">
        <f>'Gastos Mensuales Acumulados'!H38</f>
        <v>0</v>
      </c>
      <c r="AA3">
        <f>'Gastos Mensuales Acumulados'!H39</f>
        <v>0</v>
      </c>
      <c r="AB3">
        <f>'Gastos Mensuales Acumulados'!H40</f>
        <v>0</v>
      </c>
      <c r="AC3">
        <f>'Gastos Mensuales Acumulados'!H41</f>
        <v>0</v>
      </c>
      <c r="AD3">
        <f>'Gastos Mensuales Acumulados'!H42</f>
        <v>0</v>
      </c>
      <c r="AE3">
        <f>'Gastos Mensuales Acumulados'!H43</f>
        <v>0</v>
      </c>
      <c r="AF3">
        <f>'Gastos Mensuales Acumulados'!H44</f>
        <v>0</v>
      </c>
      <c r="AG3">
        <f>'Gastos Mensuales Acumulados'!H45</f>
        <v>0</v>
      </c>
      <c r="AH3">
        <f>'Gastos Mensuales Acumulados'!H46</f>
        <v>0</v>
      </c>
      <c r="AI3">
        <f>'Gastos Mensuales Acumulados'!H47</f>
        <v>0</v>
      </c>
      <c r="AJ3">
        <f>'Gastos Mensuales Acumulados'!H48</f>
        <v>0</v>
      </c>
      <c r="AK3">
        <f>'Gastos Mensuales Acumulados'!H49</f>
        <v>0</v>
      </c>
      <c r="AL3">
        <f>'Gastos Mensuales Acumulados'!H50</f>
        <v>0</v>
      </c>
      <c r="AM3">
        <f>'Gastos Mensuales Acumulados'!H51</f>
        <v>93</v>
      </c>
      <c r="AN3">
        <f>'Gastos Mensuales Acumulados'!H52</f>
        <v>0</v>
      </c>
      <c r="AO3">
        <f>'Gastos Mensuales Acumulados'!H53</f>
        <v>0</v>
      </c>
      <c r="AP3">
        <f>'Gastos Mensuales Acumulados'!H54</f>
        <v>0</v>
      </c>
      <c r="AQ3">
        <f>'Gastos Mensuales Acumulados'!H55</f>
        <v>93</v>
      </c>
      <c r="AR3">
        <f>'Gastos Mensuales Acumulados'!H56</f>
        <v>0</v>
      </c>
      <c r="AS3">
        <f>'Gastos Mensuales Acumulados'!H57</f>
        <v>0</v>
      </c>
      <c r="AT3">
        <f>'Gastos Mensuales Acumulados'!H58</f>
        <v>0</v>
      </c>
      <c r="AU3">
        <f>'Gastos Mensuales Acumulados'!H59</f>
        <v>0</v>
      </c>
      <c r="AV3">
        <f>'Gastos Mensuales Acumulados'!H60</f>
        <v>0</v>
      </c>
      <c r="AW3">
        <f>'Gastos Mensuales Acumulados'!H61</f>
        <v>0</v>
      </c>
      <c r="AX3">
        <f>'Gastos Mensuales Acumulados'!H62</f>
        <v>0</v>
      </c>
      <c r="AY3">
        <f>'Gastos Mensuales Acumulados'!H63</f>
        <v>0</v>
      </c>
      <c r="AZ3">
        <f>'Gastos Mensuales Acumulados'!H64</f>
        <v>0</v>
      </c>
      <c r="BA3">
        <f>'Gastos Mensuales Acumulados'!H65</f>
        <v>0</v>
      </c>
      <c r="BB3">
        <f>'Gastos Mensuales Acumulados'!H66</f>
        <v>0</v>
      </c>
      <c r="BC3">
        <f>'Gastos Mensuales Acumulados'!H67</f>
        <v>0</v>
      </c>
      <c r="BD3">
        <f>'Gastos Mensuales Acumulados'!H68</f>
        <v>0</v>
      </c>
      <c r="BE3">
        <f>'Gastos Mensuales Acumulados'!H69</f>
        <v>0</v>
      </c>
      <c r="BF3">
        <f>'Gastos Mensuales Acumulados'!H70</f>
        <v>0</v>
      </c>
      <c r="BG3">
        <f>'Gastos Mensuales Acumulados'!H71</f>
        <v>0</v>
      </c>
      <c r="BH3">
        <f>'Gastos Mensuales Acumulados'!H72</f>
        <v>0</v>
      </c>
      <c r="BI3">
        <f>'Gastos Mensuales Acumulados'!H73</f>
        <v>0</v>
      </c>
      <c r="BJ3">
        <f>'Gastos Mensuales Acumulados'!H74</f>
        <v>0</v>
      </c>
      <c r="BK3">
        <f>'Gastos Mensuales Acumulados'!H75</f>
        <v>0</v>
      </c>
      <c r="BL3">
        <f>'Gastos Mensuales Acumulados'!H76</f>
        <v>0</v>
      </c>
      <c r="BM3">
        <f>'Gastos Mensuales Acumulados'!H77</f>
        <v>0</v>
      </c>
      <c r="BN3">
        <f>'Gastos Mensuales Acumulados'!H78</f>
        <v>0</v>
      </c>
      <c r="BO3">
        <f>'Gastos Mensuales Acumulados'!H79</f>
        <v>0</v>
      </c>
      <c r="BP3">
        <f>'Gastos Mensuales Acumulados'!H80</f>
        <v>0</v>
      </c>
      <c r="BQ3">
        <f>'Gastos Mensuales Acumulados'!H81</f>
        <v>42784</v>
      </c>
      <c r="BR3">
        <f>'Gastos Mensuales Acumulados'!H82</f>
        <v>0</v>
      </c>
      <c r="BS3">
        <f>'Gastos Mensuales Acumulados'!H83</f>
        <v>0</v>
      </c>
      <c r="BT3">
        <f>'Gastos Mensuales Acumulados'!H84</f>
        <v>0</v>
      </c>
      <c r="BU3">
        <f>'Gastos Mensuales Acumulados'!H85</f>
        <v>42784</v>
      </c>
      <c r="BV3">
        <f>'Gastos Mensuales Acumulados'!H86</f>
        <v>0</v>
      </c>
      <c r="BW3">
        <f>'Gastos Mensuales Acumulados'!H87</f>
        <v>290691</v>
      </c>
      <c r="BX3" t="str">
        <f>+'Gastos Mensuales Acumulados'!$F$9</f>
        <v>OCTAVIO FUENTES VALDES</v>
      </c>
      <c r="BY3" t="str">
        <f>+'Gastos Mensuales Acumulados'!$F$10</f>
        <v>DIRECTOR DE ADMINISTRACION Y FINANZAS</v>
      </c>
      <c r="BZ3">
        <f>+'Gastos Mensuales Acumulados'!$F$11</f>
        <v>561105</v>
      </c>
    </row>
    <row r="4" spans="1:78">
      <c r="A4" t="str">
        <f>+'Gastos Mensuales Acumulados'!I16</f>
        <v>EDUCACION</v>
      </c>
      <c r="B4" t="str">
        <f>+'Gastos Mensuales Acumulados'!$F$6</f>
        <v>FEBRERO</v>
      </c>
      <c r="C4" s="3" t="str">
        <f>VLOOKUP(D4,LBUSCAR,2,0)</f>
        <v>07402</v>
      </c>
      <c r="D4" s="3" t="str">
        <f>'Gastos Mensuales Acumulados'!F4</f>
        <v>Colbún</v>
      </c>
      <c r="E4">
        <f>'Gastos Mensuales Acumulados'!I17</f>
        <v>458171</v>
      </c>
      <c r="F4">
        <f>'Gastos Mensuales Acumulados'!I18</f>
        <v>243678</v>
      </c>
      <c r="G4">
        <f>'Gastos Mensuales Acumulados'!I19</f>
        <v>91184</v>
      </c>
      <c r="H4">
        <f>'Gastos Mensuales Acumulados'!I20</f>
        <v>123309</v>
      </c>
      <c r="I4">
        <f>'Gastos Mensuales Acumulados'!I21</f>
        <v>0</v>
      </c>
      <c r="J4">
        <f>'Gastos Mensuales Acumulados'!I22</f>
        <v>25670</v>
      </c>
      <c r="K4">
        <f>'Gastos Mensuales Acumulados'!I23</f>
        <v>623</v>
      </c>
      <c r="L4">
        <f>'Gastos Mensuales Acumulados'!I24</f>
        <v>2303</v>
      </c>
      <c r="M4">
        <f>'Gastos Mensuales Acumulados'!I25</f>
        <v>1190</v>
      </c>
      <c r="N4">
        <f>'Gastos Mensuales Acumulados'!I26</f>
        <v>2474</v>
      </c>
      <c r="O4">
        <f>'Gastos Mensuales Acumulados'!I27</f>
        <v>4510</v>
      </c>
      <c r="P4">
        <f>'Gastos Mensuales Acumulados'!I28</f>
        <v>7832</v>
      </c>
      <c r="Q4">
        <f>'Gastos Mensuales Acumulados'!I29</f>
        <v>0</v>
      </c>
      <c r="R4">
        <f>'Gastos Mensuales Acumulados'!I30</f>
        <v>399</v>
      </c>
      <c r="S4">
        <f>'Gastos Mensuales Acumulados'!I31</f>
        <v>0</v>
      </c>
      <c r="T4">
        <f>'Gastos Mensuales Acumulados'!I32</f>
        <v>0</v>
      </c>
      <c r="U4">
        <f>'Gastos Mensuales Acumulados'!I33</f>
        <v>40</v>
      </c>
      <c r="V4">
        <f>'Gastos Mensuales Acumulados'!I34</f>
        <v>6299</v>
      </c>
      <c r="W4">
        <f>'Gastos Mensuales Acumulados'!I35</f>
        <v>462</v>
      </c>
      <c r="X4">
        <f>'Gastos Mensuales Acumulados'!I36</f>
        <v>462</v>
      </c>
      <c r="Y4">
        <f>'Gastos Mensuales Acumulados'!I37</f>
        <v>0</v>
      </c>
      <c r="Z4">
        <f>'Gastos Mensuales Acumulados'!I38</f>
        <v>0</v>
      </c>
      <c r="AA4">
        <f>'Gastos Mensuales Acumulados'!I39</f>
        <v>0</v>
      </c>
      <c r="AB4">
        <f>'Gastos Mensuales Acumulados'!I40</f>
        <v>0</v>
      </c>
      <c r="AC4">
        <f>'Gastos Mensuales Acumulados'!I41</f>
        <v>0</v>
      </c>
      <c r="AD4">
        <f>'Gastos Mensuales Acumulados'!I42</f>
        <v>0</v>
      </c>
      <c r="AE4">
        <f>'Gastos Mensuales Acumulados'!I43</f>
        <v>0</v>
      </c>
      <c r="AF4">
        <f>'Gastos Mensuales Acumulados'!I44</f>
        <v>0</v>
      </c>
      <c r="AG4">
        <f>'Gastos Mensuales Acumulados'!I45</f>
        <v>0</v>
      </c>
      <c r="AH4">
        <f>'Gastos Mensuales Acumulados'!I46</f>
        <v>0</v>
      </c>
      <c r="AI4">
        <f>'Gastos Mensuales Acumulados'!I47</f>
        <v>2304</v>
      </c>
      <c r="AJ4">
        <f>'Gastos Mensuales Acumulados'!I48</f>
        <v>0</v>
      </c>
      <c r="AK4">
        <f>'Gastos Mensuales Acumulados'!I49</f>
        <v>2304</v>
      </c>
      <c r="AL4">
        <f>'Gastos Mensuales Acumulados'!I50</f>
        <v>0</v>
      </c>
      <c r="AM4">
        <f>'Gastos Mensuales Acumulados'!I51</f>
        <v>823</v>
      </c>
      <c r="AN4">
        <f>'Gastos Mensuales Acumulados'!I52</f>
        <v>0</v>
      </c>
      <c r="AO4">
        <f>'Gastos Mensuales Acumulados'!I53</f>
        <v>0</v>
      </c>
      <c r="AP4">
        <f>'Gastos Mensuales Acumulados'!I54</f>
        <v>0</v>
      </c>
      <c r="AQ4">
        <f>'Gastos Mensuales Acumulados'!I55</f>
        <v>823</v>
      </c>
      <c r="AR4">
        <f>'Gastos Mensuales Acumulados'!I56</f>
        <v>0</v>
      </c>
      <c r="AS4">
        <f>'Gastos Mensuales Acumulados'!I57</f>
        <v>0</v>
      </c>
      <c r="AT4">
        <f>'Gastos Mensuales Acumulados'!I58</f>
        <v>0</v>
      </c>
      <c r="AU4">
        <f>'Gastos Mensuales Acumulados'!I59</f>
        <v>0</v>
      </c>
      <c r="AV4">
        <f>'Gastos Mensuales Acumulados'!I60</f>
        <v>0</v>
      </c>
      <c r="AW4">
        <f>'Gastos Mensuales Acumulados'!I61</f>
        <v>0</v>
      </c>
      <c r="AX4">
        <f>'Gastos Mensuales Acumulados'!I62</f>
        <v>0</v>
      </c>
      <c r="AY4">
        <f>'Gastos Mensuales Acumulados'!I63</f>
        <v>0</v>
      </c>
      <c r="AZ4">
        <f>'Gastos Mensuales Acumulados'!I64</f>
        <v>0</v>
      </c>
      <c r="BA4">
        <f>'Gastos Mensuales Acumulados'!I65</f>
        <v>0</v>
      </c>
      <c r="BB4">
        <f>'Gastos Mensuales Acumulados'!I66</f>
        <v>0</v>
      </c>
      <c r="BC4">
        <f>'Gastos Mensuales Acumulados'!I67</f>
        <v>0</v>
      </c>
      <c r="BD4">
        <f>'Gastos Mensuales Acumulados'!I68</f>
        <v>0</v>
      </c>
      <c r="BE4">
        <f>'Gastos Mensuales Acumulados'!I69</f>
        <v>0</v>
      </c>
      <c r="BF4">
        <f>'Gastos Mensuales Acumulados'!I70</f>
        <v>0</v>
      </c>
      <c r="BG4">
        <f>'Gastos Mensuales Acumulados'!I71</f>
        <v>0</v>
      </c>
      <c r="BH4">
        <f>'Gastos Mensuales Acumulados'!I72</f>
        <v>0</v>
      </c>
      <c r="BI4">
        <f>'Gastos Mensuales Acumulados'!I73</f>
        <v>0</v>
      </c>
      <c r="BJ4">
        <f>'Gastos Mensuales Acumulados'!I74</f>
        <v>0</v>
      </c>
      <c r="BK4">
        <f>'Gastos Mensuales Acumulados'!I75</f>
        <v>0</v>
      </c>
      <c r="BL4">
        <f>'Gastos Mensuales Acumulados'!I76</f>
        <v>0</v>
      </c>
      <c r="BM4">
        <f>'Gastos Mensuales Acumulados'!I77</f>
        <v>0</v>
      </c>
      <c r="BN4">
        <f>'Gastos Mensuales Acumulados'!I78</f>
        <v>0</v>
      </c>
      <c r="BO4">
        <f>'Gastos Mensuales Acumulados'!I79</f>
        <v>0</v>
      </c>
      <c r="BP4">
        <f>'Gastos Mensuales Acumulados'!I80</f>
        <v>0</v>
      </c>
      <c r="BQ4">
        <f>'Gastos Mensuales Acumulados'!I81</f>
        <v>57566</v>
      </c>
      <c r="BR4">
        <f>'Gastos Mensuales Acumulados'!I82</f>
        <v>0</v>
      </c>
      <c r="BS4">
        <f>'Gastos Mensuales Acumulados'!I83</f>
        <v>0</v>
      </c>
      <c r="BT4">
        <f>'Gastos Mensuales Acumulados'!I84</f>
        <v>0</v>
      </c>
      <c r="BU4">
        <f>'Gastos Mensuales Acumulados'!I85</f>
        <v>57566</v>
      </c>
      <c r="BV4">
        <f>'Gastos Mensuales Acumulados'!I86</f>
        <v>0</v>
      </c>
      <c r="BW4">
        <f>'Gastos Mensuales Acumulados'!I87</f>
        <v>544996</v>
      </c>
      <c r="BX4" t="str">
        <f>+'Gastos Mensuales Acumulados'!$F$9</f>
        <v>OCTAVIO FUENTES VALDES</v>
      </c>
      <c r="BY4" t="str">
        <f>+'Gastos Mensuales Acumulados'!$F$10</f>
        <v>DIRECTOR DE ADMINISTRACION Y FINANZAS</v>
      </c>
      <c r="BZ4">
        <f>+'Gastos Mensuales Acumulados'!$F$11</f>
        <v>561105</v>
      </c>
    </row>
    <row r="5" spans="1:78">
      <c r="A5" t="str">
        <f>+'Gastos Mensuales Acumulados'!J16</f>
        <v>CEMENTERIO</v>
      </c>
      <c r="B5" t="str">
        <f>+'Gastos Mensuales Acumulados'!$F$6</f>
        <v>FEBRERO</v>
      </c>
      <c r="C5" s="3" t="str">
        <f>VLOOKUP(D5,LBUSCAR,2,0)</f>
        <v>07402</v>
      </c>
      <c r="D5" s="3" t="str">
        <f>'Gastos Mensuales Acumulados'!F4</f>
        <v>Colbún</v>
      </c>
      <c r="E5">
        <f>'Gastos Mensuales Acumulados'!J17</f>
        <v>0</v>
      </c>
      <c r="F5">
        <f>'Gastos Mensuales Acumulados'!J18</f>
        <v>0</v>
      </c>
      <c r="G5">
        <f>'Gastos Mensuales Acumulados'!J19</f>
        <v>0</v>
      </c>
      <c r="H5">
        <f>'Gastos Mensuales Acumulados'!J20</f>
        <v>0</v>
      </c>
      <c r="I5">
        <f>'Gastos Mensuales Acumulados'!J21</f>
        <v>0</v>
      </c>
      <c r="J5">
        <f>'Gastos Mensuales Acumulados'!J22</f>
        <v>0</v>
      </c>
      <c r="K5">
        <f>'Gastos Mensuales Acumulados'!J23</f>
        <v>0</v>
      </c>
      <c r="L5">
        <f>'Gastos Mensuales Acumulados'!J24</f>
        <v>0</v>
      </c>
      <c r="M5">
        <f>'Gastos Mensuales Acumulados'!J25</f>
        <v>0</v>
      </c>
      <c r="N5">
        <f>'Gastos Mensuales Acumulados'!J26</f>
        <v>0</v>
      </c>
      <c r="O5">
        <f>'Gastos Mensuales Acumulados'!J27</f>
        <v>0</v>
      </c>
      <c r="P5">
        <f>'Gastos Mensuales Acumulados'!J28</f>
        <v>0</v>
      </c>
      <c r="Q5">
        <f>'Gastos Mensuales Acumulados'!J29</f>
        <v>0</v>
      </c>
      <c r="R5">
        <f>'Gastos Mensuales Acumulados'!J30</f>
        <v>0</v>
      </c>
      <c r="S5">
        <f>'Gastos Mensuales Acumulados'!J31</f>
        <v>0</v>
      </c>
      <c r="T5">
        <f>'Gastos Mensuales Acumulados'!J32</f>
        <v>0</v>
      </c>
      <c r="U5">
        <f>'Gastos Mensuales Acumulados'!J33</f>
        <v>0</v>
      </c>
      <c r="V5">
        <f>'Gastos Mensuales Acumulados'!J34</f>
        <v>0</v>
      </c>
      <c r="W5">
        <f>'Gastos Mensuales Acumulados'!J35</f>
        <v>0</v>
      </c>
      <c r="X5">
        <f>'Gastos Mensuales Acumulados'!J36</f>
        <v>0</v>
      </c>
      <c r="Y5">
        <f>'Gastos Mensuales Acumulados'!J37</f>
        <v>0</v>
      </c>
      <c r="Z5">
        <f>'Gastos Mensuales Acumulados'!J38</f>
        <v>0</v>
      </c>
      <c r="AA5">
        <f>'Gastos Mensuales Acumulados'!J39</f>
        <v>0</v>
      </c>
      <c r="AB5">
        <f>'Gastos Mensuales Acumulados'!J40</f>
        <v>0</v>
      </c>
      <c r="AC5">
        <f>'Gastos Mensuales Acumulados'!J41</f>
        <v>0</v>
      </c>
      <c r="AD5">
        <f>'Gastos Mensuales Acumulados'!J42</f>
        <v>0</v>
      </c>
      <c r="AE5">
        <f>'Gastos Mensuales Acumulados'!J43</f>
        <v>0</v>
      </c>
      <c r="AF5">
        <f>'Gastos Mensuales Acumulados'!J44</f>
        <v>0</v>
      </c>
      <c r="AG5">
        <f>'Gastos Mensuales Acumulados'!J45</f>
        <v>0</v>
      </c>
      <c r="AH5">
        <f>'Gastos Mensuales Acumulados'!J46</f>
        <v>0</v>
      </c>
      <c r="AI5">
        <f>'Gastos Mensuales Acumulados'!J47</f>
        <v>0</v>
      </c>
      <c r="AJ5">
        <f>'Gastos Mensuales Acumulados'!J48</f>
        <v>0</v>
      </c>
      <c r="AK5">
        <f>'Gastos Mensuales Acumulados'!J49</f>
        <v>0</v>
      </c>
      <c r="AL5">
        <f>'Gastos Mensuales Acumulados'!J50</f>
        <v>0</v>
      </c>
      <c r="AM5">
        <f>'Gastos Mensuales Acumulados'!J51</f>
        <v>0</v>
      </c>
      <c r="AN5">
        <f>'Gastos Mensuales Acumulados'!J52</f>
        <v>0</v>
      </c>
      <c r="AO5">
        <f>'Gastos Mensuales Acumulados'!J53</f>
        <v>0</v>
      </c>
      <c r="AP5">
        <f>'Gastos Mensuales Acumulados'!J54</f>
        <v>0</v>
      </c>
      <c r="AQ5">
        <f>'Gastos Mensuales Acumulados'!J55</f>
        <v>0</v>
      </c>
      <c r="AR5">
        <f>'Gastos Mensuales Acumulados'!J56</f>
        <v>0</v>
      </c>
      <c r="AS5">
        <f>'Gastos Mensuales Acumulados'!J57</f>
        <v>0</v>
      </c>
      <c r="AT5">
        <f>'Gastos Mensuales Acumulados'!J58</f>
        <v>0</v>
      </c>
      <c r="AU5">
        <f>'Gastos Mensuales Acumulados'!J59</f>
        <v>0</v>
      </c>
      <c r="AV5">
        <f>'Gastos Mensuales Acumulados'!J60</f>
        <v>0</v>
      </c>
      <c r="AW5">
        <f>'Gastos Mensuales Acumulados'!J61</f>
        <v>0</v>
      </c>
      <c r="AX5">
        <f>'Gastos Mensuales Acumulados'!J62</f>
        <v>0</v>
      </c>
      <c r="AY5">
        <f>'Gastos Mensuales Acumulados'!J63</f>
        <v>0</v>
      </c>
      <c r="AZ5">
        <f>'Gastos Mensuales Acumulados'!J64</f>
        <v>0</v>
      </c>
      <c r="BA5">
        <f>'Gastos Mensuales Acumulados'!J65</f>
        <v>0</v>
      </c>
      <c r="BB5">
        <f>'Gastos Mensuales Acumulados'!J66</f>
        <v>0</v>
      </c>
      <c r="BC5">
        <f>'Gastos Mensuales Acumulados'!J67</f>
        <v>0</v>
      </c>
      <c r="BD5">
        <f>'Gastos Mensuales Acumulados'!J68</f>
        <v>0</v>
      </c>
      <c r="BE5">
        <f>'Gastos Mensuales Acumulados'!J69</f>
        <v>0</v>
      </c>
      <c r="BF5">
        <f>'Gastos Mensuales Acumulados'!J70</f>
        <v>0</v>
      </c>
      <c r="BG5">
        <f>'Gastos Mensuales Acumulados'!J71</f>
        <v>0</v>
      </c>
      <c r="BH5">
        <f>'Gastos Mensuales Acumulados'!J72</f>
        <v>0</v>
      </c>
      <c r="BI5">
        <f>'Gastos Mensuales Acumulados'!J73</f>
        <v>0</v>
      </c>
      <c r="BJ5">
        <f>'Gastos Mensuales Acumulados'!J74</f>
        <v>0</v>
      </c>
      <c r="BK5">
        <f>'Gastos Mensuales Acumulados'!J75</f>
        <v>0</v>
      </c>
      <c r="BL5">
        <f>'Gastos Mensuales Acumulados'!J76</f>
        <v>0</v>
      </c>
      <c r="BM5">
        <f>'Gastos Mensuales Acumulados'!J77</f>
        <v>0</v>
      </c>
      <c r="BN5">
        <f>'Gastos Mensuales Acumulados'!J78</f>
        <v>0</v>
      </c>
      <c r="BO5">
        <f>'Gastos Mensuales Acumulados'!J79</f>
        <v>0</v>
      </c>
      <c r="BP5">
        <f>'Gastos Mensuales Acumulados'!J80</f>
        <v>0</v>
      </c>
      <c r="BQ5">
        <f>'Gastos Mensuales Acumulados'!J81</f>
        <v>0</v>
      </c>
      <c r="BR5">
        <f>'Gastos Mensuales Acumulados'!J82</f>
        <v>0</v>
      </c>
      <c r="BS5">
        <f>'Gastos Mensuales Acumulados'!J83</f>
        <v>0</v>
      </c>
      <c r="BT5">
        <f>'Gastos Mensuales Acumulados'!J84</f>
        <v>0</v>
      </c>
      <c r="BU5">
        <f>'Gastos Mensuales Acumulados'!J85</f>
        <v>0</v>
      </c>
      <c r="BV5">
        <f>'Gastos Mensuales Acumulados'!J86</f>
        <v>0</v>
      </c>
      <c r="BW5">
        <f>'Gastos Mensuales Acumulados'!J87</f>
        <v>0</v>
      </c>
      <c r="BX5" t="str">
        <f>+'Gastos Mensuales Acumulados'!$F$9</f>
        <v>OCTAVIO FUENTES VALDES</v>
      </c>
      <c r="BY5" t="str">
        <f>+'Gastos Mensuales Acumulados'!$F$10</f>
        <v>DIRECTOR DE ADMINISTRACION Y FINANZAS</v>
      </c>
      <c r="BZ5">
        <f>+'Gastos Mensuales Acumulados'!$F$11</f>
        <v>561105</v>
      </c>
    </row>
  </sheetData>
  <sheetProtection password="C646" sheet="1" formatCells="0" formatColumns="0" formatRows="0" insertColumns="0" insertRows="0" insertHyperlinks="0" deleteColumns="0" deleteRows="0" sort="0" autoFilter="0" pivotTables="0"/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5"/>
  <dimension ref="A1"/>
  <sheetViews>
    <sheetView workbookViewId="0"/>
  </sheetViews>
  <sheetFormatPr baseColWidth="10"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Instructivo</vt:lpstr>
      <vt:lpstr>Gastos Mensuales Acumulados</vt:lpstr>
      <vt:lpstr>LISTA</vt:lpstr>
      <vt:lpstr>Detalle Proyectos de Inversión</vt:lpstr>
      <vt:lpstr>RESUMEN</vt:lpstr>
      <vt:lpstr>Hoja1</vt:lpstr>
      <vt:lpstr>LBUSCAR</vt:lpstr>
      <vt:lpstr>LCODE</vt:lpstr>
      <vt:lpstr>LComuna</vt:lpstr>
      <vt:lpstr>LMES</vt:lpstr>
    </vt:vector>
  </TitlesOfParts>
  <Company>subdere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OMO / JPP</dc:creator>
  <cp:lastModifiedBy>Fco Rojas</cp:lastModifiedBy>
  <cp:lastPrinted>2012-04-04T00:56:27Z</cp:lastPrinted>
  <dcterms:created xsi:type="dcterms:W3CDTF">2008-02-28T21:05:06Z</dcterms:created>
  <dcterms:modified xsi:type="dcterms:W3CDTF">2012-04-04T00:59:18Z</dcterms:modified>
</cp:coreProperties>
</file>